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jose.cirne\Downloads\"/>
    </mc:Choice>
  </mc:AlternateContent>
  <xr:revisionPtr revIDLastSave="0" documentId="13_ncr:1_{E7B9493B-290D-440D-9998-DE216B2309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vereiro 2026" sheetId="2" r:id="rId1"/>
    <sheet name="Lista de Dados" sheetId="8" r:id="rId2"/>
  </sheets>
  <definedNames>
    <definedName name="_xlnm._FilterDatabase" localSheetId="0" hidden="1">'Fevereiro 2026'!$A$2:$R$46</definedName>
    <definedName name="_xlnm._FilterDatabase" localSheetId="1" hidden="1">'Lista de Dados'!$A$1:$H$1015</definedName>
    <definedName name="Almoxarife">#REF!</definedName>
    <definedName name="Auxiliar.Eletricista">#REF!</definedName>
    <definedName name="Auxiliar.Eletricista.40h">#REF!</definedName>
    <definedName name="Auxiliar.Produção">#REF!</definedName>
    <definedName name="Auxiliar.Produção.40h">#REF!</definedName>
    <definedName name="Auxiliar.Refrigeração">#REF!</definedName>
    <definedName name="Auxiliar.Refrigeração.40h">#REF!</definedName>
    <definedName name="Bombeiro.Hidráulico">#REF!</definedName>
    <definedName name="Engenheira.Civil">#REF!</definedName>
    <definedName name="Engenheiro.Eletricista">#REF!</definedName>
    <definedName name="Engenheiro.Mecânico">#REF!</definedName>
    <definedName name="Função">'Lista de Dados'!$B$4:$B$36</definedName>
    <definedName name="Gesseiro">#REF!</definedName>
    <definedName name="Marceneiro">#REF!</definedName>
    <definedName name="Mecânico.Refrigeração">#REF!</definedName>
    <definedName name="Mecânico.Refrigeração.40h">#REF!</definedName>
    <definedName name="Oficial.Manutenção.Predial">#REF!</definedName>
    <definedName name="Oficial.Manutenção.Predial.40h">#REF!</definedName>
    <definedName name="Técnico.Edificações">#REF!</definedName>
    <definedName name="Técnico.Eletricista">#REF!</definedName>
    <definedName name="Técnico.Eletricista.40h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12" roundtripDataChecksum="76oD9NPCavWuNjMAwVjetMZ5VeUoyApg/+74gJ8d0PA="/>
    </ext>
  </extLst>
</workbook>
</file>

<file path=xl/calcChain.xml><?xml version="1.0" encoding="utf-8"?>
<calcChain xmlns="http://schemas.openxmlformats.org/spreadsheetml/2006/main">
  <c r="G36" i="8" l="1"/>
  <c r="C36" i="8"/>
  <c r="G35" i="8"/>
  <c r="C35" i="8"/>
  <c r="G34" i="8"/>
  <c r="C34" i="8"/>
  <c r="G33" i="8"/>
  <c r="C33" i="8"/>
  <c r="G32" i="8"/>
  <c r="C32" i="8"/>
  <c r="G31" i="8"/>
  <c r="C31" i="8"/>
  <c r="G30" i="8"/>
  <c r="C30" i="8"/>
  <c r="G29" i="8"/>
  <c r="C29" i="8"/>
  <c r="G28" i="8"/>
  <c r="C28" i="8"/>
  <c r="G27" i="8"/>
  <c r="C27" i="8"/>
  <c r="G26" i="8"/>
  <c r="C26" i="8"/>
  <c r="G25" i="8"/>
  <c r="C25" i="8"/>
  <c r="G24" i="8"/>
  <c r="C24" i="8"/>
  <c r="G23" i="8"/>
  <c r="C23" i="8"/>
  <c r="G22" i="8"/>
  <c r="C22" i="8"/>
  <c r="G21" i="8"/>
  <c r="C21" i="8"/>
  <c r="G20" i="8"/>
  <c r="C20" i="8"/>
  <c r="G19" i="8"/>
  <c r="C19" i="8"/>
  <c r="G18" i="8"/>
  <c r="C18" i="8"/>
  <c r="G17" i="8"/>
  <c r="C17" i="8"/>
  <c r="G16" i="8"/>
  <c r="C16" i="8"/>
  <c r="G15" i="8"/>
  <c r="C15" i="8"/>
  <c r="G14" i="8"/>
  <c r="C14" i="8"/>
  <c r="G13" i="8"/>
  <c r="C13" i="8"/>
  <c r="G12" i="8"/>
  <c r="C12" i="8"/>
  <c r="G11" i="8"/>
  <c r="C11" i="8"/>
  <c r="G10" i="8"/>
  <c r="C10" i="8"/>
  <c r="G9" i="8"/>
  <c r="C9" i="8"/>
  <c r="G8" i="8"/>
  <c r="C8" i="8"/>
  <c r="G7" i="8"/>
  <c r="C7" i="8"/>
  <c r="G6" i="8"/>
  <c r="C6" i="8"/>
  <c r="G5" i="8"/>
  <c r="C5" i="8"/>
  <c r="G4" i="8"/>
  <c r="C4" i="8"/>
  <c r="G3" i="8"/>
  <c r="C3" i="8"/>
  <c r="O45" i="2"/>
  <c r="M45" i="2"/>
  <c r="N45" i="2" s="1"/>
  <c r="K45" i="2"/>
  <c r="J45" i="2"/>
  <c r="L45" i="2" s="1"/>
  <c r="H45" i="2"/>
  <c r="I45" i="2" s="1"/>
  <c r="D45" i="2"/>
  <c r="P44" i="2"/>
  <c r="R44" i="2" s="1"/>
  <c r="O44" i="2"/>
  <c r="M44" i="2"/>
  <c r="N44" i="2" s="1"/>
  <c r="K44" i="2"/>
  <c r="J44" i="2"/>
  <c r="H44" i="2"/>
  <c r="I44" i="2" s="1"/>
  <c r="D44" i="2"/>
  <c r="O43" i="2"/>
  <c r="M43" i="2"/>
  <c r="K43" i="2"/>
  <c r="J43" i="2"/>
  <c r="L43" i="2" s="1"/>
  <c r="I43" i="2"/>
  <c r="H43" i="2"/>
  <c r="D43" i="2"/>
  <c r="P42" i="2"/>
  <c r="R42" i="2" s="1"/>
  <c r="O42" i="2"/>
  <c r="K42" i="2"/>
  <c r="J42" i="2"/>
  <c r="L42" i="2" s="1"/>
  <c r="H42" i="2"/>
  <c r="I42" i="2" s="1"/>
  <c r="D42" i="2"/>
  <c r="O41" i="2"/>
  <c r="K41" i="2"/>
  <c r="I41" i="2"/>
  <c r="J41" i="2" s="1"/>
  <c r="P41" i="2" s="1"/>
  <c r="R41" i="2" s="1"/>
  <c r="H41" i="2"/>
  <c r="D41" i="2"/>
  <c r="P40" i="2"/>
  <c r="R40" i="2" s="1"/>
  <c r="O40" i="2"/>
  <c r="K40" i="2"/>
  <c r="H40" i="2"/>
  <c r="I40" i="2" s="1"/>
  <c r="J40" i="2" s="1"/>
  <c r="M40" i="2" s="1"/>
  <c r="D40" i="2"/>
  <c r="O39" i="2"/>
  <c r="P39" i="2" s="1"/>
  <c r="R39" i="2" s="1"/>
  <c r="K39" i="2"/>
  <c r="I39" i="2"/>
  <c r="J39" i="2" s="1"/>
  <c r="H39" i="2"/>
  <c r="D39" i="2"/>
  <c r="O38" i="2"/>
  <c r="K38" i="2"/>
  <c r="I38" i="2"/>
  <c r="J38" i="2" s="1"/>
  <c r="H38" i="2"/>
  <c r="D38" i="2"/>
  <c r="O37" i="2"/>
  <c r="L37" i="2"/>
  <c r="N37" i="2" s="1"/>
  <c r="K37" i="2"/>
  <c r="I37" i="2"/>
  <c r="J37" i="2" s="1"/>
  <c r="M37" i="2" s="1"/>
  <c r="H37" i="2"/>
  <c r="D37" i="2"/>
  <c r="O36" i="2"/>
  <c r="K36" i="2"/>
  <c r="H36" i="2"/>
  <c r="I36" i="2" s="1"/>
  <c r="J36" i="2" s="1"/>
  <c r="D36" i="2"/>
  <c r="O35" i="2"/>
  <c r="P35" i="2" s="1"/>
  <c r="R35" i="2" s="1"/>
  <c r="K35" i="2"/>
  <c r="J35" i="2"/>
  <c r="I35" i="2"/>
  <c r="H35" i="2"/>
  <c r="D35" i="2"/>
  <c r="O34" i="2"/>
  <c r="K34" i="2"/>
  <c r="J34" i="2"/>
  <c r="H34" i="2"/>
  <c r="I34" i="2" s="1"/>
  <c r="D34" i="2"/>
  <c r="O33" i="2"/>
  <c r="K33" i="2"/>
  <c r="H33" i="2"/>
  <c r="I33" i="2" s="1"/>
  <c r="J33" i="2" s="1"/>
  <c r="D33" i="2"/>
  <c r="O32" i="2"/>
  <c r="L32" i="2"/>
  <c r="K32" i="2"/>
  <c r="J32" i="2"/>
  <c r="P32" i="2" s="1"/>
  <c r="R32" i="2" s="1"/>
  <c r="H32" i="2"/>
  <c r="I32" i="2" s="1"/>
  <c r="D32" i="2"/>
  <c r="O31" i="2"/>
  <c r="K31" i="2"/>
  <c r="H31" i="2"/>
  <c r="I31" i="2" s="1"/>
  <c r="J31" i="2" s="1"/>
  <c r="D31" i="2"/>
  <c r="O30" i="2"/>
  <c r="K30" i="2"/>
  <c r="I30" i="2"/>
  <c r="J30" i="2" s="1"/>
  <c r="H30" i="2"/>
  <c r="E30" i="2"/>
  <c r="D30" i="2"/>
  <c r="A30" i="2"/>
  <c r="O29" i="2"/>
  <c r="K29" i="2"/>
  <c r="H29" i="2"/>
  <c r="I29" i="2" s="1"/>
  <c r="J29" i="2" s="1"/>
  <c r="D29" i="2"/>
  <c r="O28" i="2"/>
  <c r="K28" i="2"/>
  <c r="I28" i="2"/>
  <c r="J28" i="2" s="1"/>
  <c r="H28" i="2"/>
  <c r="D28" i="2"/>
  <c r="O27" i="2"/>
  <c r="L27" i="2"/>
  <c r="K27" i="2"/>
  <c r="J27" i="2"/>
  <c r="P27" i="2" s="1"/>
  <c r="R27" i="2" s="1"/>
  <c r="I27" i="2"/>
  <c r="H27" i="2"/>
  <c r="D27" i="2"/>
  <c r="O26" i="2"/>
  <c r="P26" i="2" s="1"/>
  <c r="R26" i="2" s="1"/>
  <c r="K26" i="2"/>
  <c r="I26" i="2"/>
  <c r="J26" i="2" s="1"/>
  <c r="H26" i="2"/>
  <c r="D26" i="2"/>
  <c r="O25" i="2"/>
  <c r="K25" i="2"/>
  <c r="H25" i="2"/>
  <c r="I25" i="2" s="1"/>
  <c r="J25" i="2" s="1"/>
  <c r="D25" i="2"/>
  <c r="O24" i="2"/>
  <c r="P24" i="2" s="1"/>
  <c r="R24" i="2" s="1"/>
  <c r="M24" i="2"/>
  <c r="K24" i="2"/>
  <c r="J24" i="2"/>
  <c r="L24" i="2" s="1"/>
  <c r="I24" i="2"/>
  <c r="H24" i="2"/>
  <c r="D24" i="2"/>
  <c r="P23" i="2"/>
  <c r="R23" i="2" s="1"/>
  <c r="O23" i="2"/>
  <c r="K23" i="2"/>
  <c r="I23" i="2"/>
  <c r="J23" i="2" s="1"/>
  <c r="M23" i="2" s="1"/>
  <c r="N23" i="2" s="1"/>
  <c r="H23" i="2"/>
  <c r="D23" i="2"/>
  <c r="O22" i="2"/>
  <c r="K22" i="2"/>
  <c r="I22" i="2"/>
  <c r="J22" i="2" s="1"/>
  <c r="H22" i="2"/>
  <c r="D22" i="2"/>
  <c r="A22" i="2"/>
  <c r="O21" i="2"/>
  <c r="P21" i="2" s="1"/>
  <c r="R21" i="2" s="1"/>
  <c r="M21" i="2"/>
  <c r="K21" i="2"/>
  <c r="J21" i="2"/>
  <c r="L21" i="2" s="1"/>
  <c r="I21" i="2"/>
  <c r="H21" i="2"/>
  <c r="D21" i="2"/>
  <c r="P20" i="2"/>
  <c r="R20" i="2" s="1"/>
  <c r="O20" i="2"/>
  <c r="K20" i="2"/>
  <c r="H20" i="2"/>
  <c r="I20" i="2" s="1"/>
  <c r="J20" i="2" s="1"/>
  <c r="D20" i="2"/>
  <c r="O19" i="2"/>
  <c r="K19" i="2"/>
  <c r="I19" i="2"/>
  <c r="J19" i="2" s="1"/>
  <c r="H19" i="2"/>
  <c r="D19" i="2"/>
  <c r="O18" i="2"/>
  <c r="K18" i="2"/>
  <c r="H18" i="2"/>
  <c r="I18" i="2" s="1"/>
  <c r="J18" i="2" s="1"/>
  <c r="D18" i="2"/>
  <c r="O17" i="2"/>
  <c r="K17" i="2"/>
  <c r="H17" i="2"/>
  <c r="I17" i="2" s="1"/>
  <c r="J17" i="2" s="1"/>
  <c r="D17" i="2"/>
  <c r="O16" i="2"/>
  <c r="K16" i="2"/>
  <c r="H16" i="2"/>
  <c r="I16" i="2" s="1"/>
  <c r="J16" i="2" s="1"/>
  <c r="D16" i="2"/>
  <c r="O15" i="2"/>
  <c r="P15" i="2" s="1"/>
  <c r="R15" i="2" s="1"/>
  <c r="M15" i="2"/>
  <c r="K15" i="2"/>
  <c r="J15" i="2"/>
  <c r="L15" i="2" s="1"/>
  <c r="I15" i="2"/>
  <c r="H15" i="2"/>
  <c r="E15" i="2"/>
  <c r="D15" i="2"/>
  <c r="A15" i="2"/>
  <c r="O14" i="2"/>
  <c r="K14" i="2"/>
  <c r="H14" i="2"/>
  <c r="I14" i="2" s="1"/>
  <c r="J14" i="2" s="1"/>
  <c r="D14" i="2"/>
  <c r="O13" i="2"/>
  <c r="P13" i="2" s="1"/>
  <c r="R13" i="2" s="1"/>
  <c r="M13" i="2"/>
  <c r="K13" i="2"/>
  <c r="J13" i="2"/>
  <c r="L13" i="2" s="1"/>
  <c r="N13" i="2" s="1"/>
  <c r="I13" i="2"/>
  <c r="H13" i="2"/>
  <c r="D13" i="2"/>
  <c r="P12" i="2"/>
  <c r="R12" i="2" s="1"/>
  <c r="O12" i="2"/>
  <c r="K12" i="2"/>
  <c r="H12" i="2"/>
  <c r="I12" i="2" s="1"/>
  <c r="J12" i="2" s="1"/>
  <c r="D12" i="2"/>
  <c r="O11" i="2"/>
  <c r="K11" i="2"/>
  <c r="H11" i="2"/>
  <c r="I11" i="2" s="1"/>
  <c r="J11" i="2" s="1"/>
  <c r="D11" i="2"/>
  <c r="O10" i="2"/>
  <c r="K10" i="2"/>
  <c r="H10" i="2"/>
  <c r="I10" i="2" s="1"/>
  <c r="J10" i="2" s="1"/>
  <c r="D10" i="2"/>
  <c r="R9" i="2"/>
  <c r="O9" i="2"/>
  <c r="P9" i="2" s="1"/>
  <c r="K9" i="2"/>
  <c r="I9" i="2"/>
  <c r="J9" i="2" s="1"/>
  <c r="H9" i="2"/>
  <c r="D9" i="2"/>
  <c r="O8" i="2"/>
  <c r="K8" i="2"/>
  <c r="I8" i="2"/>
  <c r="J8" i="2" s="1"/>
  <c r="H8" i="2"/>
  <c r="D8" i="2"/>
  <c r="O7" i="2"/>
  <c r="K7" i="2"/>
  <c r="I7" i="2"/>
  <c r="J7" i="2" s="1"/>
  <c r="H7" i="2"/>
  <c r="D7" i="2"/>
  <c r="O6" i="2"/>
  <c r="P6" i="2" s="1"/>
  <c r="R6" i="2" s="1"/>
  <c r="K6" i="2"/>
  <c r="J6" i="2"/>
  <c r="H6" i="2"/>
  <c r="I6" i="2" s="1"/>
  <c r="E6" i="2"/>
  <c r="D6" i="2"/>
  <c r="A6" i="2"/>
  <c r="O5" i="2"/>
  <c r="K5" i="2"/>
  <c r="H5" i="2"/>
  <c r="I5" i="2" s="1"/>
  <c r="J5" i="2" s="1"/>
  <c r="D5" i="2"/>
  <c r="O4" i="2"/>
  <c r="P4" i="2" s="1"/>
  <c r="R4" i="2" s="1"/>
  <c r="K4" i="2"/>
  <c r="I4" i="2"/>
  <c r="J4" i="2" s="1"/>
  <c r="H4" i="2"/>
  <c r="D4" i="2"/>
  <c r="O3" i="2"/>
  <c r="L3" i="2"/>
  <c r="K3" i="2"/>
  <c r="I3" i="2"/>
  <c r="J3" i="2" s="1"/>
  <c r="H3" i="2"/>
  <c r="D3" i="2"/>
  <c r="M16" i="2" l="1"/>
  <c r="L16" i="2"/>
  <c r="N16" i="2" s="1"/>
  <c r="P25" i="2"/>
  <c r="R25" i="2" s="1"/>
  <c r="M25" i="2"/>
  <c r="L25" i="2"/>
  <c r="L33" i="2"/>
  <c r="N33" i="2" s="1"/>
  <c r="P33" i="2"/>
  <c r="R33" i="2" s="1"/>
  <c r="M33" i="2"/>
  <c r="M14" i="2"/>
  <c r="L14" i="2"/>
  <c r="N14" i="2" s="1"/>
  <c r="M26" i="2"/>
  <c r="L26" i="2"/>
  <c r="M4" i="2"/>
  <c r="L4" i="2"/>
  <c r="P8" i="2"/>
  <c r="R8" i="2" s="1"/>
  <c r="M8" i="2"/>
  <c r="P11" i="2"/>
  <c r="R11" i="2" s="1"/>
  <c r="M11" i="2"/>
  <c r="L11" i="2"/>
  <c r="N11" i="2" s="1"/>
  <c r="L18" i="2"/>
  <c r="P18" i="2"/>
  <c r="R18" i="2" s="1"/>
  <c r="M18" i="2"/>
  <c r="L29" i="2"/>
  <c r="P29" i="2"/>
  <c r="R29" i="2" s="1"/>
  <c r="M29" i="2"/>
  <c r="M30" i="2"/>
  <c r="L30" i="2"/>
  <c r="N30" i="2" s="1"/>
  <c r="M36" i="2"/>
  <c r="L36" i="2"/>
  <c r="N36" i="2" s="1"/>
  <c r="P3" i="2"/>
  <c r="R3" i="2" s="1"/>
  <c r="M3" i="2"/>
  <c r="N15" i="2"/>
  <c r="P16" i="2"/>
  <c r="N21" i="2"/>
  <c r="M22" i="2"/>
  <c r="N22" i="2" s="1"/>
  <c r="L8" i="2"/>
  <c r="N8" i="2" s="1"/>
  <c r="M20" i="2"/>
  <c r="L20" i="2"/>
  <c r="N20" i="2" s="1"/>
  <c r="P22" i="2"/>
  <c r="R22" i="2" s="1"/>
  <c r="P30" i="2"/>
  <c r="R30" i="2" s="1"/>
  <c r="P36" i="2"/>
  <c r="R36" i="2" s="1"/>
  <c r="N3" i="2"/>
  <c r="M7" i="2"/>
  <c r="L7" i="2"/>
  <c r="N7" i="2" s="1"/>
  <c r="L10" i="2"/>
  <c r="N10" i="2" s="1"/>
  <c r="P10" i="2"/>
  <c r="R10" i="2" s="1"/>
  <c r="M10" i="2"/>
  <c r="P14" i="2"/>
  <c r="R14" i="2" s="1"/>
  <c r="M17" i="2"/>
  <c r="L17" i="2"/>
  <c r="N17" i="2" s="1"/>
  <c r="M28" i="2"/>
  <c r="L28" i="2"/>
  <c r="N28" i="2" s="1"/>
  <c r="P38" i="2"/>
  <c r="R38" i="2" s="1"/>
  <c r="M38" i="2"/>
  <c r="L38" i="2"/>
  <c r="N38" i="2" s="1"/>
  <c r="M12" i="2"/>
  <c r="L12" i="2"/>
  <c r="N24" i="2"/>
  <c r="P7" i="2"/>
  <c r="R7" i="2" s="1"/>
  <c r="P28" i="2"/>
  <c r="R28" i="2" s="1"/>
  <c r="L31" i="2"/>
  <c r="P31" i="2"/>
  <c r="R31" i="2" s="1"/>
  <c r="M31" i="2"/>
  <c r="N32" i="2"/>
  <c r="L5" i="2"/>
  <c r="P5" i="2"/>
  <c r="M5" i="2"/>
  <c r="M6" i="2"/>
  <c r="L6" i="2"/>
  <c r="N6" i="2" s="1"/>
  <c r="M9" i="2"/>
  <c r="L9" i="2"/>
  <c r="N9" i="2" s="1"/>
  <c r="P17" i="2"/>
  <c r="P19" i="2"/>
  <c r="R19" i="2" s="1"/>
  <c r="M19" i="2"/>
  <c r="L19" i="2"/>
  <c r="N19" i="2" s="1"/>
  <c r="L34" i="2"/>
  <c r="P34" i="2"/>
  <c r="R34" i="2" s="1"/>
  <c r="M34" i="2"/>
  <c r="M39" i="2"/>
  <c r="L39" i="2"/>
  <c r="L40" i="2"/>
  <c r="N40" i="2" s="1"/>
  <c r="M41" i="2"/>
  <c r="M42" i="2"/>
  <c r="N42" i="2" s="1"/>
  <c r="M27" i="2"/>
  <c r="N27" i="2" s="1"/>
  <c r="M32" i="2"/>
  <c r="L35" i="2"/>
  <c r="P43" i="2"/>
  <c r="R43" i="2" s="1"/>
  <c r="P45" i="2"/>
  <c r="R45" i="2" s="1"/>
  <c r="P37" i="2"/>
  <c r="R37" i="2" s="1"/>
  <c r="M35" i="2"/>
  <c r="L41" i="2"/>
  <c r="N41" i="2" s="1"/>
  <c r="N43" i="2"/>
  <c r="N39" i="2" l="1"/>
  <c r="N5" i="2"/>
  <c r="N26" i="2"/>
  <c r="N29" i="2"/>
  <c r="N31" i="2"/>
  <c r="N12" i="2"/>
  <c r="N4" i="2"/>
  <c r="N25" i="2"/>
  <c r="N35" i="2"/>
  <c r="N34" i="2"/>
  <c r="R46" i="2"/>
  <c r="N18" i="2"/>
</calcChain>
</file>

<file path=xl/sharedStrings.xml><?xml version="1.0" encoding="utf-8"?>
<sst xmlns="http://schemas.openxmlformats.org/spreadsheetml/2006/main" count="175" uniqueCount="100">
  <si>
    <t>DATA</t>
  </si>
  <si>
    <t>DIA DE EXPEDIENTE? (Sim ou Não)</t>
  </si>
  <si>
    <t>FUNCIONÁRIO</t>
  </si>
  <si>
    <t>FUNÇÃO</t>
  </si>
  <si>
    <t>CHAMADO ID ou ATIVIDADE (orçamento, análise de documentação, acompanhamento, etc.)</t>
  </si>
  <si>
    <t>HORÁRIO INICIAL (HORA-EXTRA)</t>
  </si>
  <si>
    <t>HORÁRIO FINAL (HORA-EXTRA)</t>
  </si>
  <si>
    <t>TOTAL DE HORA-EXTRA</t>
  </si>
  <si>
    <t>TOTAL DE HORA-EXTRA (EM MINUTOS)</t>
  </si>
  <si>
    <t>TOTAL DE HORA-EXTRA (EM HORAS)</t>
  </si>
  <si>
    <t>VALOR DA HORA (SALÁRIO / CARGA HORÁRIA MENSAL)</t>
  </si>
  <si>
    <t>VALOR DA HORA 50% (2 primeiras)</t>
  </si>
  <si>
    <t>VALOR DA HORA 100%</t>
  </si>
  <si>
    <t>VALOR TOTAL A SER PAGO (func.)</t>
  </si>
  <si>
    <t>VALOR DA HORA-POSTO</t>
  </si>
  <si>
    <t>REPASSE UFCSPA / PHENIX</t>
  </si>
  <si>
    <t>OBS (pela fiscalização)</t>
  </si>
  <si>
    <t>VALOR FINAL A PAGAR</t>
  </si>
  <si>
    <t>Sim</t>
  </si>
  <si>
    <t>Jaqueline Terezinha Alves da Rosa</t>
  </si>
  <si>
    <t>José Edson Cirne</t>
  </si>
  <si>
    <t>Não</t>
  </si>
  <si>
    <t>Victor Hugo Reis Macedo</t>
  </si>
  <si>
    <t>Letícia Bortoluzzi</t>
  </si>
  <si>
    <t>Atendimento da PI-2019143262.</t>
  </si>
  <si>
    <t>Atendimento com as empresas demandadas para serviços das PI´s 2019145855,2019147120,20197151 e atendimento com a quipe de manutenção</t>
  </si>
  <si>
    <t>Atendimento da PI-2019143262 e demandas como preposto.</t>
  </si>
  <si>
    <t>Fábio Correa Camargo (P1)</t>
  </si>
  <si>
    <t>Douglas Matos</t>
  </si>
  <si>
    <t>Atendimento ao PI´s 2019147475,20197167,2019143262 com a equipe de manutenção</t>
  </si>
  <si>
    <t>MTR, atendimento das PIs 2019143262 e 2019147618.</t>
  </si>
  <si>
    <t>Atendimento aos Pi´s limpeza das caixas d´água e acompanhamento com a equipe de manutenção</t>
  </si>
  <si>
    <t>Tratamento das PIs 2019146161, 2019146774, 2019146454, 2019147291 e atualização do relatório mensal.</t>
  </si>
  <si>
    <t>Tratamento das PIs 2019146161, 2019147350, 2019147291 e 2019147025.</t>
  </si>
  <si>
    <t>Tratamento da PI-2019147025 e demandas como preposto.</t>
  </si>
  <si>
    <t>josue gomes</t>
  </si>
  <si>
    <t>Acompanhamento das equipes em campo e higienização de EPIs.</t>
  </si>
  <si>
    <t>Atendimento emergencial por falta de energia na UFCSPA</t>
  </si>
  <si>
    <t>Atendimento emergencial ao Biofreezer 07 Sala 103 P3. Disjuntor desarmou com a queda de energia.</t>
  </si>
  <si>
    <t>Atendimento emergencial para o chiller do prédio 3, sala de biofrezer e biotério.</t>
  </si>
  <si>
    <t>Atendimento das PIs 2019147951, 2019144252, 2019148047, elaboração de MTR e demandas como preposto.</t>
  </si>
  <si>
    <t>Atendimento aos PI's 2019148093, 2019146856, 2019143322.</t>
  </si>
  <si>
    <t>Atendimento das PIs 2019146472, 2019148103 e demnadas como preposto.</t>
  </si>
  <si>
    <t>Atendimento da PI-2019148062 e buscar materias (ferramentas) fornecedor.</t>
  </si>
  <si>
    <t>Atendimento das PIs 2019144252, 2019145882 e demandas como preposto.</t>
  </si>
  <si>
    <t>Elaboração de relatório técnico sobre o sistema de climatização da bibioteca PI-2019143262.</t>
  </si>
  <si>
    <t>Atendimento ao PI 2019143322</t>
  </si>
  <si>
    <t>Atendimento das PIs 2019147122, 2019147763, 2019148103 e demandas como preposto.</t>
  </si>
  <si>
    <t xml:space="preserve">Relatórios mensais </t>
  </si>
  <si>
    <t>Atendimento das PIs 2019147763, 2019148103, conversa de alinhamento com fiscalização e demandas como preposto.</t>
  </si>
  <si>
    <t>Atendimnto da PI-2019148103.</t>
  </si>
  <si>
    <t>Sintique Tainah Costa Freire</t>
  </si>
  <si>
    <t>Dieison de Souza Barres</t>
  </si>
  <si>
    <t>Fábio Machado da Silva</t>
  </si>
  <si>
    <t>Funcionário</t>
  </si>
  <si>
    <t xml:space="preserve">Função </t>
  </si>
  <si>
    <t>Valor Hora</t>
  </si>
  <si>
    <t>Remuneração</t>
  </si>
  <si>
    <t>Carga horária mensal</t>
  </si>
  <si>
    <t>Valor do Posto</t>
  </si>
  <si>
    <t>Hora-posto</t>
  </si>
  <si>
    <t>-SELECIONE AQUI</t>
  </si>
  <si>
    <t>...</t>
  </si>
  <si>
    <t>Adão Luiz do Carmo Guimarães</t>
  </si>
  <si>
    <t>Técnico.Eletricista.40h</t>
  </si>
  <si>
    <t>Alan de Lima Jacques</t>
  </si>
  <si>
    <t>Auxiliar.Produção.40h</t>
  </si>
  <si>
    <t>Carlos Helenilton S. Silveira (P2)</t>
  </si>
  <si>
    <t>Mecânico.Refrigeração</t>
  </si>
  <si>
    <t>Técnico.Eletricista</t>
  </si>
  <si>
    <t>Douglas Michael Dalagna</t>
  </si>
  <si>
    <t>Oficial.Manutenção.Predial.40h</t>
  </si>
  <si>
    <t>Ezequiel dos Santos</t>
  </si>
  <si>
    <t>Bombeiro.Hidráulico</t>
  </si>
  <si>
    <t>Mecânico.Refrigeração.40h</t>
  </si>
  <si>
    <t>Gean Luis Tomazini</t>
  </si>
  <si>
    <t>Auxiliar.Eletricista.40h</t>
  </si>
  <si>
    <t>Ivan Ramos da Silveira</t>
  </si>
  <si>
    <t>Almoxarife</t>
  </si>
  <si>
    <t>Técnica.Segurança.Trabalho.20h</t>
  </si>
  <si>
    <t>Jorge Adalberto Silva dos Santos</t>
  </si>
  <si>
    <t>Oficial.Manutenção.Predial</t>
  </si>
  <si>
    <t>Técnico.Edificações</t>
  </si>
  <si>
    <t>José Felipe Taborda</t>
  </si>
  <si>
    <t>Auxiliar.Produção</t>
  </si>
  <si>
    <t>José Luis Forte</t>
  </si>
  <si>
    <t>Leonel Fortes Vieira (P3)</t>
  </si>
  <si>
    <t>Auxiliar.Refrigeração.40h</t>
  </si>
  <si>
    <t>Engenheiro.Eletricista</t>
  </si>
  <si>
    <t>Luiz Aurelio Fabricio (P2)</t>
  </si>
  <si>
    <t>Auxiliar.Refrigeração</t>
  </si>
  <si>
    <t>Marcelo Carneiro da Silva</t>
  </si>
  <si>
    <t>Ryan Gabriel Borba Dias (P1)</t>
  </si>
  <si>
    <t>Engenheira.Civil</t>
  </si>
  <si>
    <t>Engenheiro.Mecânico</t>
  </si>
  <si>
    <t>Ycaro Henrique da Silva</t>
  </si>
  <si>
    <t>Técnico.Segurança.Trabalho</t>
  </si>
  <si>
    <t>Auxiliar.Eletricista</t>
  </si>
  <si>
    <t>Gesseiro</t>
  </si>
  <si>
    <t>Marceneiro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</si>
</sst>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_-&quot;R$&quot;* #,##0.00_-;\-&quot;R$&quot;* #,##0.00_-;_-&quot;R$&quot;* &quot;-&quot;??_-;_-@"/>
    <numFmt numFmtId="165" formatCode="&quot;R$&quot;#,##0.00;\-&quot;R$&quot;#,##0.00"/>
    <numFmt numFmtId="166" formatCode="[$R$ -416]#,##0.00"/>
  </numFmts>
  <fonts count="13" x14ac:knownFonts="1">
    <font>
      <sz val="11"/>
      <color theme="1"/>
      <name val="Calibri"/>
      <scheme val="minor"/>
    </font>
    <font>
      <sz val="20"/>
      <color theme="1"/>
      <name val="Calibri"/>
    </font>
    <font>
      <sz val="12"/>
      <color theme="1"/>
      <name val="Calibri"/>
    </font>
    <font>
      <b/>
      <sz val="12"/>
      <color theme="1"/>
      <name val="Calibri"/>
    </font>
    <font>
      <b/>
      <sz val="12"/>
      <color rgb="FFFF0000"/>
      <name val="Calibri"/>
    </font>
    <font>
      <b/>
      <sz val="10"/>
      <color theme="1"/>
      <name val="Calibri"/>
    </font>
    <font>
      <b/>
      <sz val="11"/>
      <color rgb="FFFF0000"/>
      <name val="Calibri"/>
    </font>
    <font>
      <sz val="11"/>
      <color theme="1"/>
      <name val="Calibri"/>
    </font>
    <font>
      <sz val="12"/>
      <color rgb="FFFF0000"/>
      <name val="Calibri"/>
    </font>
    <font>
      <sz val="10"/>
      <color theme="1"/>
      <name val="Calibri"/>
    </font>
    <font>
      <sz val="9"/>
      <color theme="1"/>
      <name val="Calibri"/>
    </font>
    <font>
      <b/>
      <sz val="11"/>
      <color theme="1"/>
      <name val="Calibri"/>
    </font>
    <font>
      <sz val="11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BDBDBD"/>
        <bgColor rgb="FFBDBDBD"/>
      </patternFill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</fills>
  <borders count="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 applyFont="1" applyAlignment="1"/>
    <xf numFmtId="14" fontId="1" fillId="2" borderId="1" xfId="0" applyNumberFormat="1" applyFont="1" applyFill="1" applyBorder="1" applyAlignment="1">
      <alignment horizontal="center"/>
    </xf>
    <xf numFmtId="14" fontId="1" fillId="2" borderId="2" xfId="0" applyNumberFormat="1" applyFont="1" applyFill="1" applyBorder="1" applyAlignment="1">
      <alignment horizontal="center"/>
    </xf>
    <xf numFmtId="14" fontId="1" fillId="2" borderId="4" xfId="0" applyNumberFormat="1" applyFont="1" applyFill="1" applyBorder="1" applyAlignment="1">
      <alignment horizontal="center"/>
    </xf>
    <xf numFmtId="0" fontId="2" fillId="0" borderId="0" xfId="0" applyFont="1"/>
    <xf numFmtId="14" fontId="3" fillId="3" borderId="5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164" fontId="3" fillId="3" borderId="5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164" fontId="6" fillId="3" borderId="5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7" fillId="0" borderId="0" xfId="0" applyNumberFormat="1" applyFont="1"/>
    <xf numFmtId="0" fontId="7" fillId="0" borderId="0" xfId="0" applyFont="1" applyAlignment="1">
      <alignment horizontal="center"/>
    </xf>
    <xf numFmtId="164" fontId="7" fillId="0" borderId="0" xfId="0" applyNumberFormat="1" applyFont="1"/>
    <xf numFmtId="46" fontId="8" fillId="5" borderId="4" xfId="0" applyNumberFormat="1" applyFont="1" applyFill="1" applyBorder="1" applyAlignment="1">
      <alignment horizontal="center"/>
    </xf>
    <xf numFmtId="14" fontId="10" fillId="2" borderId="3" xfId="0" applyNumberFormat="1" applyFont="1" applyFill="1" applyBorder="1" applyAlignment="1">
      <alignment horizontal="center"/>
    </xf>
    <xf numFmtId="14" fontId="2" fillId="0" borderId="0" xfId="0" applyNumberFormat="1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  <xf numFmtId="20" fontId="2" fillId="5" borderId="4" xfId="0" applyNumberFormat="1" applyFont="1" applyFill="1" applyBorder="1" applyAlignment="1">
      <alignment horizontal="center"/>
    </xf>
    <xf numFmtId="1" fontId="8" fillId="5" borderId="4" xfId="0" applyNumberFormat="1" applyFont="1" applyFill="1" applyBorder="1" applyAlignment="1">
      <alignment horizontal="center"/>
    </xf>
    <xf numFmtId="4" fontId="8" fillId="5" borderId="4" xfId="0" applyNumberFormat="1" applyFont="1" applyFill="1" applyBorder="1" applyAlignment="1">
      <alignment horizontal="center"/>
    </xf>
    <xf numFmtId="165" fontId="8" fillId="5" borderId="4" xfId="0" applyNumberFormat="1" applyFont="1" applyFill="1" applyBorder="1" applyAlignment="1">
      <alignment horizontal="center"/>
    </xf>
    <xf numFmtId="164" fontId="8" fillId="5" borderId="4" xfId="0" applyNumberFormat="1" applyFont="1" applyFill="1" applyBorder="1" applyAlignment="1">
      <alignment horizontal="center"/>
    </xf>
    <xf numFmtId="0" fontId="10" fillId="5" borderId="4" xfId="0" applyFont="1" applyFill="1" applyBorder="1"/>
    <xf numFmtId="166" fontId="2" fillId="5" borderId="4" xfId="0" applyNumberFormat="1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20" fontId="2" fillId="4" borderId="4" xfId="0" applyNumberFormat="1" applyFont="1" applyFill="1" applyBorder="1" applyAlignment="1">
      <alignment horizontal="center"/>
    </xf>
    <xf numFmtId="46" fontId="8" fillId="4" borderId="4" xfId="0" applyNumberFormat="1" applyFont="1" applyFill="1" applyBorder="1" applyAlignment="1">
      <alignment horizontal="center"/>
    </xf>
    <xf numFmtId="1" fontId="8" fillId="4" borderId="4" xfId="0" applyNumberFormat="1" applyFont="1" applyFill="1" applyBorder="1" applyAlignment="1">
      <alignment horizontal="center"/>
    </xf>
    <xf numFmtId="4" fontId="8" fillId="4" borderId="4" xfId="0" applyNumberFormat="1" applyFont="1" applyFill="1" applyBorder="1" applyAlignment="1">
      <alignment horizontal="center"/>
    </xf>
    <xf numFmtId="165" fontId="8" fillId="4" borderId="4" xfId="0" applyNumberFormat="1" applyFont="1" applyFill="1" applyBorder="1" applyAlignment="1">
      <alignment horizontal="center"/>
    </xf>
    <xf numFmtId="164" fontId="8" fillId="4" borderId="4" xfId="0" applyNumberFormat="1" applyFont="1" applyFill="1" applyBorder="1" applyAlignment="1">
      <alignment horizontal="center"/>
    </xf>
    <xf numFmtId="0" fontId="10" fillId="4" borderId="4" xfId="0" applyFont="1" applyFill="1" applyBorder="1"/>
    <xf numFmtId="166" fontId="2" fillId="4" borderId="4" xfId="0" applyNumberFormat="1" applyFont="1" applyFill="1" applyBorder="1" applyAlignment="1">
      <alignment horizontal="center"/>
    </xf>
    <xf numFmtId="20" fontId="2" fillId="4" borderId="4" xfId="0" applyNumberFormat="1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0" borderId="0" xfId="0" applyFont="1"/>
    <xf numFmtId="1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5" borderId="4" xfId="0" applyFont="1" applyFill="1" applyBorder="1" applyAlignment="1">
      <alignment horizontal="center"/>
    </xf>
    <xf numFmtId="20" fontId="7" fillId="5" borderId="4" xfId="0" applyNumberFormat="1" applyFont="1" applyFill="1" applyBorder="1" applyAlignment="1">
      <alignment horizontal="center"/>
    </xf>
    <xf numFmtId="0" fontId="10" fillId="5" borderId="4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20" fontId="7" fillId="4" borderId="4" xfId="0" applyNumberFormat="1" applyFont="1" applyFill="1" applyBorder="1" applyAlignment="1">
      <alignment horizontal="center"/>
    </xf>
    <xf numFmtId="14" fontId="2" fillId="6" borderId="4" xfId="0" applyNumberFormat="1" applyFont="1" applyFill="1" applyBorder="1"/>
    <xf numFmtId="0" fontId="2" fillId="6" borderId="4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/>
    </xf>
    <xf numFmtId="14" fontId="2" fillId="4" borderId="4" xfId="0" applyNumberFormat="1" applyFont="1" applyFill="1" applyBorder="1"/>
    <xf numFmtId="0" fontId="2" fillId="4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/>
    </xf>
    <xf numFmtId="164" fontId="7" fillId="4" borderId="4" xfId="0" applyNumberFormat="1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/>
  </cellXfs>
  <cellStyles count="1">
    <cellStyle name="Normal" xfId="0" builtinId="0"/>
  </cellStyles>
  <dxfs count="5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2">
    <tableStyle name="Abril 2026-style" pivot="0" count="3" xr9:uid="{00000000-0011-0000-FFFF-FFFF00000000}">
      <tableStyleElement type="headerRow" dxfId="4"/>
      <tableStyleElement type="firstRowStripe" dxfId="3"/>
      <tableStyleElement type="secondRowStripe" dxfId="2"/>
    </tableStyle>
    <tableStyle name="Abril 2026-style 2" pivot="0" count="2" xr9:uid="{00000000-0011-0000-FFFF-FFFF01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1002"/>
  <sheetViews>
    <sheetView tabSelected="1" workbookViewId="0"/>
  </sheetViews>
  <sheetFormatPr defaultColWidth="14.42578125" defaultRowHeight="15" customHeight="1" x14ac:dyDescent="0.25"/>
  <cols>
    <col min="1" max="1" width="11.85546875" customWidth="1"/>
    <col min="2" max="2" width="15.28515625" customWidth="1"/>
    <col min="3" max="3" width="34.85546875" customWidth="1"/>
    <col min="4" max="4" width="30.42578125" customWidth="1"/>
    <col min="5" max="5" width="86.28515625" customWidth="1"/>
    <col min="6" max="11" width="16.5703125" customWidth="1"/>
    <col min="12" max="13" width="12.140625" customWidth="1"/>
    <col min="14" max="14" width="13.5703125" customWidth="1"/>
    <col min="15" max="15" width="14.5703125" customWidth="1"/>
    <col min="16" max="16" width="13.5703125" customWidth="1"/>
    <col min="17" max="17" width="69.7109375" customWidth="1"/>
    <col min="18" max="18" width="21.140625" customWidth="1"/>
    <col min="19" max="19" width="22.7109375" customWidth="1"/>
    <col min="20" max="32" width="8.7109375" customWidth="1"/>
  </cols>
  <sheetData>
    <row r="1" spans="1:19" ht="14.25" customHeight="1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18"/>
      <c r="R1" s="3"/>
      <c r="S1" s="4"/>
    </row>
    <row r="2" spans="1:19" ht="62.25" customHeight="1" x14ac:dyDescent="0.25">
      <c r="A2" s="5" t="s">
        <v>0</v>
      </c>
      <c r="B2" s="6" t="s">
        <v>1</v>
      </c>
      <c r="C2" s="7" t="s">
        <v>2</v>
      </c>
      <c r="D2" s="8" t="s">
        <v>3</v>
      </c>
      <c r="E2" s="9" t="s">
        <v>4</v>
      </c>
      <c r="F2" s="10" t="s">
        <v>5</v>
      </c>
      <c r="G2" s="10" t="s">
        <v>6</v>
      </c>
      <c r="H2" s="11" t="s">
        <v>7</v>
      </c>
      <c r="I2" s="11" t="s">
        <v>8</v>
      </c>
      <c r="J2" s="11" t="s">
        <v>9</v>
      </c>
      <c r="K2" s="12" t="s">
        <v>10</v>
      </c>
      <c r="L2" s="11" t="s">
        <v>11</v>
      </c>
      <c r="M2" s="11" t="s">
        <v>12</v>
      </c>
      <c r="N2" s="11" t="s">
        <v>13</v>
      </c>
      <c r="O2" s="11" t="s">
        <v>14</v>
      </c>
      <c r="P2" s="11" t="s">
        <v>15</v>
      </c>
      <c r="Q2" s="13" t="s">
        <v>16</v>
      </c>
      <c r="R2" s="13" t="s">
        <v>17</v>
      </c>
      <c r="S2" s="4"/>
    </row>
    <row r="3" spans="1:19" ht="14.25" customHeight="1" x14ac:dyDescent="0.25">
      <c r="A3" s="19">
        <v>46056</v>
      </c>
      <c r="B3" s="20" t="s">
        <v>18</v>
      </c>
      <c r="C3" s="21" t="s">
        <v>19</v>
      </c>
      <c r="D3" s="22" t="str">
        <f>VLOOKUP(C3,'Lista de Dados'!$A$1:$C$36,2,FALSE)</f>
        <v>Técnica.Segurança.Trabalho.20h</v>
      </c>
      <c r="E3" s="23" t="s">
        <v>25</v>
      </c>
      <c r="F3" s="24">
        <v>0.47638888888888886</v>
      </c>
      <c r="G3" s="24">
        <v>0.71527777777777779</v>
      </c>
      <c r="H3" s="17">
        <f t="shared" ref="H3:H45" si="0">G3-F3</f>
        <v>0.23888888888888893</v>
      </c>
      <c r="I3" s="25">
        <f t="shared" ref="I3:I45" si="1">(H3*24)*60</f>
        <v>344.00000000000006</v>
      </c>
      <c r="J3" s="26">
        <f t="shared" ref="J3:J45" si="2">I3/60</f>
        <v>5.7333333333333343</v>
      </c>
      <c r="K3" s="27">
        <f>VLOOKUP(C3,'Lista de Dados'!$A$1:$C$36,3,FALSE)</f>
        <v>11.449300000000001</v>
      </c>
      <c r="L3" s="28">
        <f t="shared" ref="L3:L21" si="3">IF(J3&lt;=2,(1.5*K3*J3),1.5*2*K3)</f>
        <v>34.347900000000003</v>
      </c>
      <c r="M3" s="28">
        <f t="shared" ref="M3:M21" si="4">IF(J3&lt;=2,0,((J3-2)*2*K3))</f>
        <v>85.488106666666695</v>
      </c>
      <c r="N3" s="28">
        <f t="shared" ref="N3:N45" si="5">L3+M3</f>
        <v>119.83600666666669</v>
      </c>
      <c r="O3" s="27">
        <f>VLOOKUP(C3,'Lista de Dados'!$A$1:$G$36,7,FALSE)</f>
        <v>36.525199999999998</v>
      </c>
      <c r="P3" s="28">
        <f t="shared" ref="P3:P45" si="6">O3*J3</f>
        <v>209.4111466666667</v>
      </c>
      <c r="Q3" s="29"/>
      <c r="R3" s="30">
        <f t="shared" ref="R3:R4" si="7">P3</f>
        <v>209.4111466666667</v>
      </c>
      <c r="S3" s="4"/>
    </row>
    <row r="4" spans="1:19" ht="14.25" customHeight="1" x14ac:dyDescent="0.25">
      <c r="A4" s="19">
        <v>44960</v>
      </c>
      <c r="B4" s="20" t="s">
        <v>21</v>
      </c>
      <c r="C4" s="21" t="s">
        <v>22</v>
      </c>
      <c r="D4" s="31" t="str">
        <f>VLOOKUP(C4,'Lista de Dados'!$A$1:$C$36,2,FALSE)</f>
        <v>Engenheiro.Mecânico</v>
      </c>
      <c r="E4" s="32" t="s">
        <v>26</v>
      </c>
      <c r="F4" s="33">
        <v>0.61388888888888893</v>
      </c>
      <c r="G4" s="33">
        <v>0.8305555555555556</v>
      </c>
      <c r="H4" s="34">
        <f t="shared" si="0"/>
        <v>0.21666666666666667</v>
      </c>
      <c r="I4" s="35">
        <f t="shared" si="1"/>
        <v>312</v>
      </c>
      <c r="J4" s="36">
        <f t="shared" si="2"/>
        <v>5.2</v>
      </c>
      <c r="K4" s="37">
        <f>VLOOKUP(C4,'Lista de Dados'!$A$1:$C$36,3,FALSE)</f>
        <v>50.6</v>
      </c>
      <c r="L4" s="38">
        <f t="shared" si="3"/>
        <v>151.80000000000001</v>
      </c>
      <c r="M4" s="38">
        <f t="shared" si="4"/>
        <v>323.84000000000003</v>
      </c>
      <c r="N4" s="38">
        <f t="shared" si="5"/>
        <v>475.64000000000004</v>
      </c>
      <c r="O4" s="37">
        <f>VLOOKUP(C4,'Lista de Dados'!$A$1:$G$36,7,FALSE)</f>
        <v>130.78983333333335</v>
      </c>
      <c r="P4" s="38">
        <f t="shared" si="6"/>
        <v>680.10713333333342</v>
      </c>
      <c r="Q4" s="39"/>
      <c r="R4" s="40">
        <f t="shared" si="7"/>
        <v>680.10713333333342</v>
      </c>
      <c r="S4" s="4"/>
    </row>
    <row r="5" spans="1:19" ht="14.25" customHeight="1" x14ac:dyDescent="0.25">
      <c r="A5" s="19">
        <v>46056</v>
      </c>
      <c r="B5" s="20" t="s">
        <v>18</v>
      </c>
      <c r="C5" s="21" t="s">
        <v>27</v>
      </c>
      <c r="D5" s="31" t="str">
        <f>VLOOKUP(C5,'Lista de Dados'!$A$1:$C$36,2,FALSE)</f>
        <v>Mecânico.Refrigeração.40h</v>
      </c>
      <c r="E5" s="32" t="s">
        <v>24</v>
      </c>
      <c r="F5" s="33">
        <v>0.70833333333333337</v>
      </c>
      <c r="G5" s="33">
        <v>0.82152777777777775</v>
      </c>
      <c r="H5" s="34">
        <f t="shared" si="0"/>
        <v>0.11319444444444438</v>
      </c>
      <c r="I5" s="35">
        <f t="shared" si="1"/>
        <v>162.99999999999989</v>
      </c>
      <c r="J5" s="36">
        <f t="shared" si="2"/>
        <v>2.7166666666666646</v>
      </c>
      <c r="K5" s="37">
        <f>VLOOKUP(C5,'Lista de Dados'!$A$1:$C$36,3,FALSE)</f>
        <v>10.991300000000001</v>
      </c>
      <c r="L5" s="38">
        <f t="shared" si="3"/>
        <v>32.9739</v>
      </c>
      <c r="M5" s="38">
        <f t="shared" si="4"/>
        <v>15.754196666666621</v>
      </c>
      <c r="N5" s="38">
        <f t="shared" si="5"/>
        <v>48.728096666666623</v>
      </c>
      <c r="O5" s="37">
        <f>VLOOKUP(C5,'Lista de Dados'!$A$1:$G$36,7,FALSE)</f>
        <v>31.125599999999999</v>
      </c>
      <c r="P5" s="38">
        <f t="shared" si="6"/>
        <v>84.557879999999926</v>
      </c>
      <c r="Q5" s="39"/>
      <c r="R5" s="40"/>
      <c r="S5" s="4"/>
    </row>
    <row r="6" spans="1:19" ht="14.25" customHeight="1" x14ac:dyDescent="0.25">
      <c r="A6" s="19">
        <f>A5</f>
        <v>46056</v>
      </c>
      <c r="B6" s="20" t="s">
        <v>18</v>
      </c>
      <c r="C6" s="21" t="s">
        <v>28</v>
      </c>
      <c r="D6" s="31" t="str">
        <f>VLOOKUP(C6,'Lista de Dados'!$A$1:$C$36,2,FALSE)</f>
        <v>Auxiliar.Produção.40h</v>
      </c>
      <c r="E6" s="32" t="str">
        <f>E5</f>
        <v>Atendimento da PI-2019143262.</v>
      </c>
      <c r="F6" s="33">
        <v>0.70833333333333337</v>
      </c>
      <c r="G6" s="33">
        <v>0.83263888888888893</v>
      </c>
      <c r="H6" s="34">
        <f t="shared" si="0"/>
        <v>0.12430555555555556</v>
      </c>
      <c r="I6" s="35">
        <f t="shared" si="1"/>
        <v>179</v>
      </c>
      <c r="J6" s="36">
        <f t="shared" si="2"/>
        <v>2.9833333333333334</v>
      </c>
      <c r="K6" s="37">
        <f>VLOOKUP(C6,'Lista de Dados'!$A$1:$C$36,3,FALSE)</f>
        <v>9.0195000000000007</v>
      </c>
      <c r="L6" s="38">
        <f t="shared" si="3"/>
        <v>27.058500000000002</v>
      </c>
      <c r="M6" s="38">
        <f t="shared" si="4"/>
        <v>17.738350000000004</v>
      </c>
      <c r="N6" s="38">
        <f t="shared" si="5"/>
        <v>44.796850000000006</v>
      </c>
      <c r="O6" s="37">
        <f>VLOOKUP(C6,'Lista de Dados'!$A$1:$G$36,7,FALSE)</f>
        <v>26.724050000000002</v>
      </c>
      <c r="P6" s="38">
        <f t="shared" si="6"/>
        <v>79.726749166666679</v>
      </c>
      <c r="Q6" s="39"/>
      <c r="R6" s="40">
        <f t="shared" ref="R6:R15" si="8">P6</f>
        <v>79.726749166666679</v>
      </c>
      <c r="S6" s="4"/>
    </row>
    <row r="7" spans="1:19" ht="14.25" customHeight="1" x14ac:dyDescent="0.25">
      <c r="A7" s="19">
        <v>44961</v>
      </c>
      <c r="B7" s="20" t="s">
        <v>18</v>
      </c>
      <c r="C7" s="21" t="s">
        <v>19</v>
      </c>
      <c r="D7" s="22" t="str">
        <f>VLOOKUP(C7,'Lista de Dados'!$A$1:$C$36,2,FALSE)</f>
        <v>Técnica.Segurança.Trabalho.20h</v>
      </c>
      <c r="E7" s="23" t="s">
        <v>29</v>
      </c>
      <c r="F7" s="24">
        <v>0.47569444444444442</v>
      </c>
      <c r="G7" s="24">
        <v>0.67986111111111114</v>
      </c>
      <c r="H7" s="17">
        <f t="shared" si="0"/>
        <v>0.20416666666666672</v>
      </c>
      <c r="I7" s="25">
        <f t="shared" si="1"/>
        <v>294.00000000000006</v>
      </c>
      <c r="J7" s="26">
        <f t="shared" si="2"/>
        <v>4.9000000000000012</v>
      </c>
      <c r="K7" s="27">
        <f>VLOOKUP(C7,'Lista de Dados'!$A$1:$C$36,3,FALSE)</f>
        <v>11.449300000000001</v>
      </c>
      <c r="L7" s="28">
        <f t="shared" si="3"/>
        <v>34.347900000000003</v>
      </c>
      <c r="M7" s="28">
        <f t="shared" si="4"/>
        <v>66.405940000000029</v>
      </c>
      <c r="N7" s="28">
        <f t="shared" si="5"/>
        <v>100.75384000000003</v>
      </c>
      <c r="O7" s="27">
        <f>VLOOKUP(C7,'Lista de Dados'!$A$1:$G$36,7,FALSE)</f>
        <v>36.525199999999998</v>
      </c>
      <c r="P7" s="28">
        <f t="shared" si="6"/>
        <v>178.97348000000002</v>
      </c>
      <c r="Q7" s="29"/>
      <c r="R7" s="30">
        <f t="shared" si="8"/>
        <v>178.97348000000002</v>
      </c>
      <c r="S7" s="4"/>
    </row>
    <row r="8" spans="1:19" ht="14.25" customHeight="1" x14ac:dyDescent="0.25">
      <c r="A8" s="19">
        <v>46057</v>
      </c>
      <c r="B8" s="20" t="s">
        <v>18</v>
      </c>
      <c r="C8" s="21" t="s">
        <v>22</v>
      </c>
      <c r="D8" s="22" t="str">
        <f>VLOOKUP(C8,'Lista de Dados'!$A$1:$C$36,2,FALSE)</f>
        <v>Engenheiro.Mecânico</v>
      </c>
      <c r="E8" s="23" t="s">
        <v>30</v>
      </c>
      <c r="F8" s="24">
        <v>0.76944444444444449</v>
      </c>
      <c r="G8" s="24">
        <v>0.81111111111111112</v>
      </c>
      <c r="H8" s="17">
        <f t="shared" si="0"/>
        <v>4.166666666666663E-2</v>
      </c>
      <c r="I8" s="25">
        <f t="shared" si="1"/>
        <v>59.999999999999943</v>
      </c>
      <c r="J8" s="26">
        <f t="shared" si="2"/>
        <v>0.999999999999999</v>
      </c>
      <c r="K8" s="27">
        <f>VLOOKUP(C8,'Lista de Dados'!$A$1:$C$36,3,FALSE)</f>
        <v>50.6</v>
      </c>
      <c r="L8" s="28">
        <f t="shared" si="3"/>
        <v>75.899999999999935</v>
      </c>
      <c r="M8" s="28">
        <f t="shared" si="4"/>
        <v>0</v>
      </c>
      <c r="N8" s="28">
        <f t="shared" si="5"/>
        <v>75.899999999999935</v>
      </c>
      <c r="O8" s="27">
        <f>VLOOKUP(C8,'Lista de Dados'!$A$1:$G$36,7,FALSE)</f>
        <v>130.78983333333335</v>
      </c>
      <c r="P8" s="28">
        <f t="shared" si="6"/>
        <v>130.78983333333321</v>
      </c>
      <c r="Q8" s="29"/>
      <c r="R8" s="30">
        <f t="shared" si="8"/>
        <v>130.78983333333321</v>
      </c>
      <c r="S8" s="4"/>
    </row>
    <row r="9" spans="1:19" ht="14.25" customHeight="1" x14ac:dyDescent="0.25">
      <c r="A9" s="19">
        <v>46058</v>
      </c>
      <c r="B9" s="20" t="s">
        <v>18</v>
      </c>
      <c r="C9" s="21" t="s">
        <v>19</v>
      </c>
      <c r="D9" s="22" t="str">
        <f>VLOOKUP(C9,'Lista de Dados'!$A$1:$C$36,2,FALSE)</f>
        <v>Técnica.Segurança.Trabalho.20h</v>
      </c>
      <c r="E9" s="23" t="s">
        <v>29</v>
      </c>
      <c r="F9" s="24">
        <v>0.47638888888888886</v>
      </c>
      <c r="G9" s="24">
        <v>0.66666666666666663</v>
      </c>
      <c r="H9" s="17">
        <f t="shared" si="0"/>
        <v>0.19027777777777777</v>
      </c>
      <c r="I9" s="25">
        <f t="shared" si="1"/>
        <v>274</v>
      </c>
      <c r="J9" s="26">
        <f t="shared" si="2"/>
        <v>4.5666666666666664</v>
      </c>
      <c r="K9" s="27">
        <f>VLOOKUP(C9,'Lista de Dados'!$A$1:$C$36,3,FALSE)</f>
        <v>11.449300000000001</v>
      </c>
      <c r="L9" s="28">
        <f t="shared" si="3"/>
        <v>34.347900000000003</v>
      </c>
      <c r="M9" s="28">
        <f t="shared" si="4"/>
        <v>58.773073333333336</v>
      </c>
      <c r="N9" s="28">
        <f t="shared" si="5"/>
        <v>93.120973333333339</v>
      </c>
      <c r="O9" s="27">
        <f>VLOOKUP(C9,'Lista de Dados'!$A$1:$G$36,7,FALSE)</f>
        <v>36.525199999999998</v>
      </c>
      <c r="P9" s="28">
        <f t="shared" si="6"/>
        <v>166.79841333333331</v>
      </c>
      <c r="Q9" s="29"/>
      <c r="R9" s="30">
        <f t="shared" si="8"/>
        <v>166.79841333333331</v>
      </c>
      <c r="S9" s="4"/>
    </row>
    <row r="10" spans="1:19" ht="14.25" customHeight="1" x14ac:dyDescent="0.25">
      <c r="A10" s="19">
        <v>46059</v>
      </c>
      <c r="B10" s="20" t="s">
        <v>18</v>
      </c>
      <c r="C10" s="21" t="s">
        <v>19</v>
      </c>
      <c r="D10" s="31" t="str">
        <f>VLOOKUP(C10,'Lista de Dados'!$A$1:$C$36,2,FALSE)</f>
        <v>Técnica.Segurança.Trabalho.20h</v>
      </c>
      <c r="E10" s="32" t="s">
        <v>31</v>
      </c>
      <c r="F10" s="33">
        <v>0.47916666666666669</v>
      </c>
      <c r="G10" s="33">
        <v>0.60555555555555551</v>
      </c>
      <c r="H10" s="34">
        <f t="shared" si="0"/>
        <v>0.12638888888888883</v>
      </c>
      <c r="I10" s="35">
        <f t="shared" si="1"/>
        <v>181.99999999999991</v>
      </c>
      <c r="J10" s="36">
        <f t="shared" si="2"/>
        <v>3.0333333333333319</v>
      </c>
      <c r="K10" s="37">
        <f>VLOOKUP(C10,'Lista de Dados'!$A$1:$C$36,3,FALSE)</f>
        <v>11.449300000000001</v>
      </c>
      <c r="L10" s="38">
        <f t="shared" si="3"/>
        <v>34.347900000000003</v>
      </c>
      <c r="M10" s="38">
        <f t="shared" si="4"/>
        <v>23.661886666666636</v>
      </c>
      <c r="N10" s="38">
        <f t="shared" si="5"/>
        <v>58.009786666666642</v>
      </c>
      <c r="O10" s="37">
        <f>VLOOKUP(C10,'Lista de Dados'!$A$1:$G$36,7,FALSE)</f>
        <v>36.525199999999998</v>
      </c>
      <c r="P10" s="38">
        <f t="shared" si="6"/>
        <v>110.7931066666666</v>
      </c>
      <c r="Q10" s="39"/>
      <c r="R10" s="40">
        <f t="shared" si="8"/>
        <v>110.7931066666666</v>
      </c>
      <c r="S10" s="4"/>
    </row>
    <row r="11" spans="1:19" ht="14.25" customHeight="1" x14ac:dyDescent="0.25">
      <c r="A11" s="19">
        <v>46062</v>
      </c>
      <c r="B11" s="20" t="s">
        <v>18</v>
      </c>
      <c r="C11" s="21" t="s">
        <v>22</v>
      </c>
      <c r="D11" s="31" t="str">
        <f>VLOOKUP(C11,'Lista de Dados'!$A$1:$C$36,2,FALSE)</f>
        <v>Engenheiro.Mecânico</v>
      </c>
      <c r="E11" s="32" t="s">
        <v>32</v>
      </c>
      <c r="F11" s="33">
        <v>0.81944444444444442</v>
      </c>
      <c r="G11" s="33">
        <v>0.90972222222222221</v>
      </c>
      <c r="H11" s="34">
        <f t="shared" si="0"/>
        <v>9.027777777777779E-2</v>
      </c>
      <c r="I11" s="35">
        <f t="shared" si="1"/>
        <v>130.00000000000003</v>
      </c>
      <c r="J11" s="36">
        <f t="shared" si="2"/>
        <v>2.166666666666667</v>
      </c>
      <c r="K11" s="37">
        <f>VLOOKUP(C11,'Lista de Dados'!$A$1:$C$36,3,FALSE)</f>
        <v>50.6</v>
      </c>
      <c r="L11" s="38">
        <f t="shared" si="3"/>
        <v>151.80000000000001</v>
      </c>
      <c r="M11" s="38">
        <f t="shared" si="4"/>
        <v>16.866666666666696</v>
      </c>
      <c r="N11" s="38">
        <f t="shared" si="5"/>
        <v>168.66666666666671</v>
      </c>
      <c r="O11" s="37">
        <f>VLOOKUP(C11,'Lista de Dados'!$A$1:$G$36,7,FALSE)</f>
        <v>130.78983333333335</v>
      </c>
      <c r="P11" s="38">
        <f t="shared" si="6"/>
        <v>283.3779722222223</v>
      </c>
      <c r="Q11" s="39"/>
      <c r="R11" s="40">
        <f t="shared" si="8"/>
        <v>283.3779722222223</v>
      </c>
      <c r="S11" s="4"/>
    </row>
    <row r="12" spans="1:19" ht="14.25" customHeight="1" x14ac:dyDescent="0.25">
      <c r="A12" s="19">
        <v>46063</v>
      </c>
      <c r="B12" s="20" t="s">
        <v>21</v>
      </c>
      <c r="C12" s="21" t="s">
        <v>22</v>
      </c>
      <c r="D12" s="31" t="str">
        <f>VLOOKUP(C12,'Lista de Dados'!$A$1:$C$36,2,FALSE)</f>
        <v>Engenheiro.Mecânico</v>
      </c>
      <c r="E12" s="32" t="s">
        <v>33</v>
      </c>
      <c r="F12" s="33">
        <v>0.64722222222222225</v>
      </c>
      <c r="G12" s="33">
        <v>0.81805555555555554</v>
      </c>
      <c r="H12" s="34">
        <f t="shared" si="0"/>
        <v>0.17083333333333328</v>
      </c>
      <c r="I12" s="35">
        <f t="shared" si="1"/>
        <v>245.99999999999991</v>
      </c>
      <c r="J12" s="36">
        <f t="shared" si="2"/>
        <v>4.0999999999999988</v>
      </c>
      <c r="K12" s="37">
        <f>VLOOKUP(C12,'Lista de Dados'!$A$1:$C$36,3,FALSE)</f>
        <v>50.6</v>
      </c>
      <c r="L12" s="38">
        <f t="shared" si="3"/>
        <v>151.80000000000001</v>
      </c>
      <c r="M12" s="38">
        <f t="shared" si="4"/>
        <v>212.51999999999987</v>
      </c>
      <c r="N12" s="38">
        <f t="shared" si="5"/>
        <v>364.31999999999988</v>
      </c>
      <c r="O12" s="37">
        <f>VLOOKUP(C12,'Lista de Dados'!$A$1:$G$36,7,FALSE)</f>
        <v>130.78983333333335</v>
      </c>
      <c r="P12" s="38">
        <f t="shared" si="6"/>
        <v>536.23831666666661</v>
      </c>
      <c r="Q12" s="39"/>
      <c r="R12" s="40">
        <f t="shared" si="8"/>
        <v>536.23831666666661</v>
      </c>
      <c r="S12" s="4"/>
    </row>
    <row r="13" spans="1:19" ht="14.25" customHeight="1" x14ac:dyDescent="0.25">
      <c r="A13" s="19">
        <v>46064</v>
      </c>
      <c r="B13" s="20" t="s">
        <v>18</v>
      </c>
      <c r="C13" s="21" t="s">
        <v>22</v>
      </c>
      <c r="D13" s="31" t="str">
        <f>VLOOKUP(C13,'Lista de Dados'!$A$1:$C$36,2,FALSE)</f>
        <v>Engenheiro.Mecânico</v>
      </c>
      <c r="E13" s="32" t="s">
        <v>34</v>
      </c>
      <c r="F13" s="33">
        <v>0.77222222222222225</v>
      </c>
      <c r="G13" s="33">
        <v>0.79791666666666672</v>
      </c>
      <c r="H13" s="34">
        <f t="shared" si="0"/>
        <v>2.5694444444444464E-2</v>
      </c>
      <c r="I13" s="35">
        <f t="shared" si="1"/>
        <v>37.000000000000028</v>
      </c>
      <c r="J13" s="36">
        <f t="shared" si="2"/>
        <v>0.61666666666666714</v>
      </c>
      <c r="K13" s="37">
        <f>VLOOKUP(C13,'Lista de Dados'!$A$1:$C$36,3,FALSE)</f>
        <v>50.6</v>
      </c>
      <c r="L13" s="38">
        <f t="shared" si="3"/>
        <v>46.805000000000042</v>
      </c>
      <c r="M13" s="38">
        <f t="shared" si="4"/>
        <v>0</v>
      </c>
      <c r="N13" s="38">
        <f t="shared" si="5"/>
        <v>46.805000000000042</v>
      </c>
      <c r="O13" s="37">
        <f>VLOOKUP(C13,'Lista de Dados'!$A$1:$G$36,7,FALSE)</f>
        <v>130.78983333333335</v>
      </c>
      <c r="P13" s="38">
        <f t="shared" si="6"/>
        <v>80.653730555555626</v>
      </c>
      <c r="Q13" s="39"/>
      <c r="R13" s="40">
        <f t="shared" si="8"/>
        <v>80.653730555555626</v>
      </c>
      <c r="S13" s="4"/>
    </row>
    <row r="14" spans="1:19" ht="14.25" customHeight="1" x14ac:dyDescent="0.25">
      <c r="A14" s="19">
        <v>46066</v>
      </c>
      <c r="B14" s="20" t="s">
        <v>18</v>
      </c>
      <c r="C14" s="21" t="s">
        <v>35</v>
      </c>
      <c r="D14" s="31" t="str">
        <f>VLOOKUP(C14,'Lista de Dados'!$A$1:$C$36,2,FALSE)</f>
        <v>Técnico.Segurança.Trabalho</v>
      </c>
      <c r="E14" s="32" t="s">
        <v>36</v>
      </c>
      <c r="F14" s="33">
        <v>0.51736111111111116</v>
      </c>
      <c r="G14" s="33">
        <v>0.58611111111111114</v>
      </c>
      <c r="H14" s="34">
        <f t="shared" si="0"/>
        <v>6.8749999999999978E-2</v>
      </c>
      <c r="I14" s="35">
        <f t="shared" si="1"/>
        <v>98.999999999999972</v>
      </c>
      <c r="J14" s="36">
        <f t="shared" si="2"/>
        <v>1.6499999999999995</v>
      </c>
      <c r="K14" s="37">
        <f>VLOOKUP(C14,'Lista de Dados'!$A$1:$C$36,3,FALSE)</f>
        <v>11.449300000000001</v>
      </c>
      <c r="L14" s="38">
        <f t="shared" si="3"/>
        <v>28.337017499999995</v>
      </c>
      <c r="M14" s="38">
        <f t="shared" si="4"/>
        <v>0</v>
      </c>
      <c r="N14" s="38">
        <f t="shared" si="5"/>
        <v>28.337017499999995</v>
      </c>
      <c r="O14" s="37">
        <f>VLOOKUP(C14,'Lista de Dados'!$A$1:$G$36,7,FALSE)</f>
        <v>36.525199999999998</v>
      </c>
      <c r="P14" s="38">
        <f t="shared" si="6"/>
        <v>60.266579999999976</v>
      </c>
      <c r="Q14" s="39"/>
      <c r="R14" s="40">
        <f t="shared" si="8"/>
        <v>60.266579999999976</v>
      </c>
      <c r="S14" s="4"/>
    </row>
    <row r="15" spans="1:19" ht="12.75" customHeight="1" x14ac:dyDescent="0.25">
      <c r="A15" s="19">
        <f>A14</f>
        <v>46066</v>
      </c>
      <c r="B15" s="20" t="s">
        <v>18</v>
      </c>
      <c r="C15" s="21" t="s">
        <v>35</v>
      </c>
      <c r="D15" s="31" t="str">
        <f>VLOOKUP(C15,'Lista de Dados'!$A$1:$C$36,2,FALSE)</f>
        <v>Técnico.Segurança.Trabalho</v>
      </c>
      <c r="E15" s="32" t="str">
        <f>E14</f>
        <v>Acompanhamento das equipes em campo e higienização de EPIs.</v>
      </c>
      <c r="F15" s="33">
        <v>0.61875000000000002</v>
      </c>
      <c r="G15" s="33">
        <v>0.68263888888888891</v>
      </c>
      <c r="H15" s="34">
        <f t="shared" si="0"/>
        <v>6.3888888888888884E-2</v>
      </c>
      <c r="I15" s="35">
        <f t="shared" si="1"/>
        <v>92</v>
      </c>
      <c r="J15" s="36">
        <f t="shared" si="2"/>
        <v>1.5333333333333334</v>
      </c>
      <c r="K15" s="37">
        <f>VLOOKUP(C15,'Lista de Dados'!$A$1:$C$36,3,FALSE)</f>
        <v>11.449300000000001</v>
      </c>
      <c r="L15" s="38">
        <f t="shared" si="3"/>
        <v>26.333390000000005</v>
      </c>
      <c r="M15" s="38">
        <f t="shared" si="4"/>
        <v>0</v>
      </c>
      <c r="N15" s="38">
        <f t="shared" si="5"/>
        <v>26.333390000000005</v>
      </c>
      <c r="O15" s="37">
        <f>VLOOKUP(C15,'Lista de Dados'!$A$1:$G$36,7,FALSE)</f>
        <v>36.525199999999998</v>
      </c>
      <c r="P15" s="38">
        <f t="shared" si="6"/>
        <v>56.005306666666669</v>
      </c>
      <c r="Q15" s="39"/>
      <c r="R15" s="40">
        <f t="shared" si="8"/>
        <v>56.005306666666669</v>
      </c>
      <c r="S15" s="4"/>
    </row>
    <row r="16" spans="1:19" ht="14.25" customHeight="1" x14ac:dyDescent="0.25">
      <c r="A16" s="19">
        <v>46067</v>
      </c>
      <c r="B16" s="20" t="s">
        <v>21</v>
      </c>
      <c r="C16" s="21" t="s">
        <v>23</v>
      </c>
      <c r="D16" s="31" t="str">
        <f>VLOOKUP(C16,'Lista de Dados'!$A$1:$C$36,2,FALSE)</f>
        <v>Engenheiro.Eletricista</v>
      </c>
      <c r="E16" s="32" t="s">
        <v>37</v>
      </c>
      <c r="F16" s="33">
        <v>0.35416666666666669</v>
      </c>
      <c r="G16" s="33">
        <v>0.44444444444444442</v>
      </c>
      <c r="H16" s="34">
        <f t="shared" si="0"/>
        <v>9.0277777777777735E-2</v>
      </c>
      <c r="I16" s="35">
        <f t="shared" si="1"/>
        <v>129.99999999999994</v>
      </c>
      <c r="J16" s="36">
        <f t="shared" si="2"/>
        <v>2.1666666666666656</v>
      </c>
      <c r="K16" s="37">
        <f>VLOOKUP(C16,'Lista de Dados'!$A$1:$C$36,3,FALSE)</f>
        <v>50.6</v>
      </c>
      <c r="L16" s="38">
        <f t="shared" si="3"/>
        <v>151.80000000000001</v>
      </c>
      <c r="M16" s="38">
        <f t="shared" si="4"/>
        <v>16.866666666666561</v>
      </c>
      <c r="N16" s="38">
        <f t="shared" si="5"/>
        <v>168.66666666666657</v>
      </c>
      <c r="O16" s="37">
        <f>VLOOKUP(C16,'Lista de Dados'!$A$1:$G$36,7,FALSE)</f>
        <v>126.15299999999999</v>
      </c>
      <c r="P16" s="38">
        <f t="shared" si="6"/>
        <v>273.33149999999983</v>
      </c>
      <c r="Q16" s="39"/>
      <c r="R16" s="40"/>
      <c r="S16" s="4"/>
    </row>
    <row r="17" spans="1:32" ht="14.25" customHeight="1" x14ac:dyDescent="0.25">
      <c r="A17" s="19">
        <v>46067</v>
      </c>
      <c r="B17" s="20" t="s">
        <v>21</v>
      </c>
      <c r="C17" s="21" t="s">
        <v>23</v>
      </c>
      <c r="D17" s="31" t="str">
        <f>VLOOKUP(C17,'Lista de Dados'!$A$1:$C$36,2,FALSE)</f>
        <v>Engenheiro.Eletricista</v>
      </c>
      <c r="E17" s="32" t="s">
        <v>38</v>
      </c>
      <c r="F17" s="33">
        <v>0.55972222222222223</v>
      </c>
      <c r="G17" s="33">
        <v>0.56736111111111109</v>
      </c>
      <c r="H17" s="34">
        <f t="shared" si="0"/>
        <v>7.6388888888888618E-3</v>
      </c>
      <c r="I17" s="35">
        <f t="shared" si="1"/>
        <v>10.999999999999961</v>
      </c>
      <c r="J17" s="36">
        <f t="shared" si="2"/>
        <v>0.18333333333333268</v>
      </c>
      <c r="K17" s="37">
        <f>VLOOKUP(C17,'Lista de Dados'!$A$1:$C$36,3,FALSE)</f>
        <v>50.6</v>
      </c>
      <c r="L17" s="38">
        <f t="shared" si="3"/>
        <v>13.914999999999951</v>
      </c>
      <c r="M17" s="38">
        <f t="shared" si="4"/>
        <v>0</v>
      </c>
      <c r="N17" s="38">
        <f t="shared" si="5"/>
        <v>13.914999999999951</v>
      </c>
      <c r="O17" s="37">
        <f>VLOOKUP(C17,'Lista de Dados'!$A$1:$G$36,7,FALSE)</f>
        <v>126.15299999999999</v>
      </c>
      <c r="P17" s="38">
        <f t="shared" si="6"/>
        <v>23.128049999999917</v>
      </c>
      <c r="Q17" s="39"/>
      <c r="R17" s="40"/>
      <c r="S17" s="4"/>
    </row>
    <row r="18" spans="1:32" ht="14.25" customHeight="1" x14ac:dyDescent="0.25">
      <c r="A18" s="19">
        <v>46069</v>
      </c>
      <c r="B18" s="20" t="s">
        <v>21</v>
      </c>
      <c r="C18" s="21" t="s">
        <v>22</v>
      </c>
      <c r="D18" s="31" t="str">
        <f>VLOOKUP(C18,'Lista de Dados'!$A$1:$C$36,2,FALSE)</f>
        <v>Engenheiro.Mecânico</v>
      </c>
      <c r="E18" s="32" t="s">
        <v>39</v>
      </c>
      <c r="F18" s="33">
        <v>0.38333333333333336</v>
      </c>
      <c r="G18" s="33">
        <v>0.5</v>
      </c>
      <c r="H18" s="34">
        <f t="shared" si="0"/>
        <v>0.11666666666666664</v>
      </c>
      <c r="I18" s="35">
        <f t="shared" si="1"/>
        <v>167.99999999999997</v>
      </c>
      <c r="J18" s="36">
        <f t="shared" si="2"/>
        <v>2.7999999999999994</v>
      </c>
      <c r="K18" s="37">
        <f>VLOOKUP(C18,'Lista de Dados'!$A$1:$C$36,3,FALSE)</f>
        <v>50.6</v>
      </c>
      <c r="L18" s="38">
        <f t="shared" si="3"/>
        <v>151.80000000000001</v>
      </c>
      <c r="M18" s="38">
        <f t="shared" si="4"/>
        <v>80.959999999999937</v>
      </c>
      <c r="N18" s="38">
        <f t="shared" si="5"/>
        <v>232.75999999999993</v>
      </c>
      <c r="O18" s="37">
        <f>VLOOKUP(C18,'Lista de Dados'!$A$1:$G$36,7,FALSE)</f>
        <v>130.78983333333335</v>
      </c>
      <c r="P18" s="38">
        <f t="shared" si="6"/>
        <v>366.21153333333331</v>
      </c>
      <c r="Q18" s="39"/>
      <c r="R18" s="40">
        <f t="shared" ref="R18:R45" si="9">P18</f>
        <v>366.21153333333331</v>
      </c>
      <c r="S18" s="4"/>
    </row>
    <row r="19" spans="1:32" ht="14.25" customHeight="1" x14ac:dyDescent="0.25">
      <c r="A19" s="19">
        <v>46071</v>
      </c>
      <c r="B19" s="20" t="s">
        <v>18</v>
      </c>
      <c r="C19" s="21" t="s">
        <v>22</v>
      </c>
      <c r="D19" s="31" t="str">
        <f>VLOOKUP(C19,'Lista de Dados'!$A$1:$C$36,2,FALSE)</f>
        <v>Engenheiro.Mecânico</v>
      </c>
      <c r="E19" s="32" t="s">
        <v>40</v>
      </c>
      <c r="F19" s="33">
        <v>0.69166666666666665</v>
      </c>
      <c r="G19" s="33">
        <v>0.75</v>
      </c>
      <c r="H19" s="34">
        <f t="shared" si="0"/>
        <v>5.8333333333333348E-2</v>
      </c>
      <c r="I19" s="35">
        <f t="shared" si="1"/>
        <v>84.000000000000028</v>
      </c>
      <c r="J19" s="36">
        <f t="shared" si="2"/>
        <v>1.4000000000000006</v>
      </c>
      <c r="K19" s="37">
        <f>VLOOKUP(C19,'Lista de Dados'!$A$1:$C$36,3,FALSE)</f>
        <v>50.6</v>
      </c>
      <c r="L19" s="38">
        <f t="shared" si="3"/>
        <v>106.26000000000005</v>
      </c>
      <c r="M19" s="38">
        <f t="shared" si="4"/>
        <v>0</v>
      </c>
      <c r="N19" s="38">
        <f t="shared" si="5"/>
        <v>106.26000000000005</v>
      </c>
      <c r="O19" s="37">
        <f>VLOOKUP(C19,'Lista de Dados'!$A$1:$G$36,7,FALSE)</f>
        <v>130.78983333333335</v>
      </c>
      <c r="P19" s="38">
        <f t="shared" si="6"/>
        <v>183.10576666666677</v>
      </c>
      <c r="Q19" s="39"/>
      <c r="R19" s="40">
        <f t="shared" si="9"/>
        <v>183.10576666666677</v>
      </c>
      <c r="S19" s="4"/>
    </row>
    <row r="20" spans="1:32" ht="14.25" customHeight="1" x14ac:dyDescent="0.25">
      <c r="A20" s="19">
        <v>46072</v>
      </c>
      <c r="B20" s="20" t="s">
        <v>18</v>
      </c>
      <c r="C20" s="21" t="s">
        <v>23</v>
      </c>
      <c r="D20" s="31" t="str">
        <f>VLOOKUP(C20,'Lista de Dados'!$A$1:$C$36,2,FALSE)</f>
        <v>Engenheiro.Eletricista</v>
      </c>
      <c r="E20" s="32" t="s">
        <v>41</v>
      </c>
      <c r="F20" s="33">
        <v>0.45347222222222222</v>
      </c>
      <c r="G20" s="41">
        <v>0.61388888888888893</v>
      </c>
      <c r="H20" s="34">
        <f t="shared" si="0"/>
        <v>0.16041666666666671</v>
      </c>
      <c r="I20" s="35">
        <f t="shared" si="1"/>
        <v>231.00000000000006</v>
      </c>
      <c r="J20" s="36">
        <f t="shared" si="2"/>
        <v>3.850000000000001</v>
      </c>
      <c r="K20" s="37">
        <f>VLOOKUP(C20,'Lista de Dados'!$A$1:$C$36,3,FALSE)</f>
        <v>50.6</v>
      </c>
      <c r="L20" s="38">
        <f t="shared" si="3"/>
        <v>151.80000000000001</v>
      </c>
      <c r="M20" s="38">
        <f t="shared" si="4"/>
        <v>187.22000000000011</v>
      </c>
      <c r="N20" s="38">
        <f t="shared" si="5"/>
        <v>339.0200000000001</v>
      </c>
      <c r="O20" s="37">
        <f>VLOOKUP(C20,'Lista de Dados'!$A$1:$G$36,7,FALSE)</f>
        <v>126.15299999999999</v>
      </c>
      <c r="P20" s="38">
        <f t="shared" si="6"/>
        <v>485.68905000000007</v>
      </c>
      <c r="Q20" s="39"/>
      <c r="R20" s="40">
        <f t="shared" si="9"/>
        <v>485.68905000000007</v>
      </c>
      <c r="S20" s="4"/>
    </row>
    <row r="21" spans="1:32" ht="14.25" customHeight="1" x14ac:dyDescent="0.25">
      <c r="A21" s="19">
        <v>46072</v>
      </c>
      <c r="B21" s="20" t="s">
        <v>21</v>
      </c>
      <c r="C21" s="21" t="s">
        <v>22</v>
      </c>
      <c r="D21" s="31" t="str">
        <f>VLOOKUP(C21,'Lista de Dados'!$A$1:$C$36,2,FALSE)</f>
        <v>Engenheiro.Mecânico</v>
      </c>
      <c r="E21" s="32" t="s">
        <v>42</v>
      </c>
      <c r="F21" s="33">
        <v>0.41249999999999998</v>
      </c>
      <c r="G21" s="41">
        <v>0.52847222222222223</v>
      </c>
      <c r="H21" s="34">
        <f t="shared" si="0"/>
        <v>0.11597222222222225</v>
      </c>
      <c r="I21" s="35">
        <f t="shared" si="1"/>
        <v>167.00000000000006</v>
      </c>
      <c r="J21" s="36">
        <f t="shared" si="2"/>
        <v>2.7833333333333341</v>
      </c>
      <c r="K21" s="37">
        <f>VLOOKUP(C21,'Lista de Dados'!$A$1:$C$36,3,FALSE)</f>
        <v>50.6</v>
      </c>
      <c r="L21" s="38">
        <f t="shared" si="3"/>
        <v>151.80000000000001</v>
      </c>
      <c r="M21" s="38">
        <f t="shared" si="4"/>
        <v>79.273333333333412</v>
      </c>
      <c r="N21" s="38">
        <f t="shared" si="5"/>
        <v>231.07333333333344</v>
      </c>
      <c r="O21" s="37">
        <f>VLOOKUP(C21,'Lista de Dados'!$A$1:$G$36,7,FALSE)</f>
        <v>130.78983333333335</v>
      </c>
      <c r="P21" s="38">
        <f t="shared" si="6"/>
        <v>364.03170277777792</v>
      </c>
      <c r="Q21" s="39"/>
      <c r="R21" s="40">
        <f t="shared" si="9"/>
        <v>364.03170277777792</v>
      </c>
      <c r="S21" s="4"/>
    </row>
    <row r="22" spans="1:32" ht="14.25" customHeight="1" x14ac:dyDescent="0.25">
      <c r="A22" s="19">
        <f>A21</f>
        <v>46072</v>
      </c>
      <c r="B22" s="20" t="s">
        <v>21</v>
      </c>
      <c r="C22" s="21" t="s">
        <v>22</v>
      </c>
      <c r="D22" s="31" t="str">
        <f>VLOOKUP(C22,'Lista de Dados'!$A$1:$C$36,2,FALSE)</f>
        <v>Engenheiro.Mecânico</v>
      </c>
      <c r="E22" s="32" t="s">
        <v>43</v>
      </c>
      <c r="F22" s="33">
        <v>0.57638888888888884</v>
      </c>
      <c r="G22" s="41">
        <v>0.7104166666666667</v>
      </c>
      <c r="H22" s="34">
        <f t="shared" si="0"/>
        <v>0.13402777777777786</v>
      </c>
      <c r="I22" s="35">
        <f t="shared" si="1"/>
        <v>193.00000000000011</v>
      </c>
      <c r="J22" s="36">
        <f t="shared" si="2"/>
        <v>3.2166666666666686</v>
      </c>
      <c r="K22" s="37">
        <f>VLOOKUP(C22,'Lista de Dados'!$A$1:$C$36,3,FALSE)</f>
        <v>50.6</v>
      </c>
      <c r="L22" s="38">
        <v>0</v>
      </c>
      <c r="M22" s="38">
        <f t="shared" ref="M22:M23" si="10">K22*2*J22</f>
        <v>325.52666666666687</v>
      </c>
      <c r="N22" s="38">
        <f t="shared" si="5"/>
        <v>325.52666666666687</v>
      </c>
      <c r="O22" s="37">
        <f>VLOOKUP(C22,'Lista de Dados'!$A$1:$G$36,7,FALSE)</f>
        <v>130.78983333333335</v>
      </c>
      <c r="P22" s="38">
        <f t="shared" si="6"/>
        <v>420.70729722222251</v>
      </c>
      <c r="Q22" s="39"/>
      <c r="R22" s="40">
        <f t="shared" si="9"/>
        <v>420.70729722222251</v>
      </c>
      <c r="S22" s="4"/>
    </row>
    <row r="23" spans="1:32" ht="14.25" customHeight="1" x14ac:dyDescent="0.25">
      <c r="A23" s="19">
        <v>46073</v>
      </c>
      <c r="B23" s="20" t="s">
        <v>18</v>
      </c>
      <c r="C23" s="21" t="s">
        <v>22</v>
      </c>
      <c r="D23" s="31" t="str">
        <f>VLOOKUP(C23,'Lista de Dados'!$A$1:$C$36,2,FALSE)</f>
        <v>Engenheiro.Mecânico</v>
      </c>
      <c r="E23" s="32" t="s">
        <v>44</v>
      </c>
      <c r="F23" s="33">
        <v>0.7368055555555556</v>
      </c>
      <c r="G23" s="41">
        <v>0.81666666666666665</v>
      </c>
      <c r="H23" s="34">
        <f t="shared" si="0"/>
        <v>7.9861111111111049E-2</v>
      </c>
      <c r="I23" s="35">
        <f t="shared" si="1"/>
        <v>114.99999999999991</v>
      </c>
      <c r="J23" s="36">
        <f t="shared" si="2"/>
        <v>1.9166666666666652</v>
      </c>
      <c r="K23" s="37">
        <f>VLOOKUP(C23,'Lista de Dados'!$A$1:$C$36,3,FALSE)</f>
        <v>50.6</v>
      </c>
      <c r="L23" s="38">
        <v>0</v>
      </c>
      <c r="M23" s="38">
        <f t="shared" si="10"/>
        <v>193.96666666666653</v>
      </c>
      <c r="N23" s="38">
        <f t="shared" si="5"/>
        <v>193.96666666666653</v>
      </c>
      <c r="O23" s="37">
        <f>VLOOKUP(C23,'Lista de Dados'!$A$1:$G$36,7,FALSE)</f>
        <v>130.78983333333335</v>
      </c>
      <c r="P23" s="38">
        <f t="shared" si="6"/>
        <v>250.68051388888873</v>
      </c>
      <c r="Q23" s="39"/>
      <c r="R23" s="40">
        <f t="shared" si="9"/>
        <v>250.68051388888873</v>
      </c>
      <c r="S23" s="4"/>
    </row>
    <row r="24" spans="1:32" ht="14.25" customHeight="1" x14ac:dyDescent="0.25">
      <c r="A24" s="19">
        <v>46076</v>
      </c>
      <c r="B24" s="20" t="s">
        <v>18</v>
      </c>
      <c r="C24" s="21" t="s">
        <v>22</v>
      </c>
      <c r="D24" s="31" t="str">
        <f>VLOOKUP(C24,'Lista de Dados'!$A$1:$C$36,2,FALSE)</f>
        <v>Engenheiro.Mecânico</v>
      </c>
      <c r="E24" s="32" t="s">
        <v>45</v>
      </c>
      <c r="F24" s="33">
        <v>0.81458333333333333</v>
      </c>
      <c r="G24" s="41">
        <v>0.90208333333333335</v>
      </c>
      <c r="H24" s="34">
        <f t="shared" si="0"/>
        <v>8.7500000000000022E-2</v>
      </c>
      <c r="I24" s="35">
        <f t="shared" si="1"/>
        <v>126.00000000000003</v>
      </c>
      <c r="J24" s="36">
        <f t="shared" si="2"/>
        <v>2.1000000000000005</v>
      </c>
      <c r="K24" s="37">
        <f>VLOOKUP(C24,'Lista de Dados'!$A$1:$C$36,3,FALSE)</f>
        <v>50.6</v>
      </c>
      <c r="L24" s="38">
        <f t="shared" ref="L24:L43" si="11">IF(J24&lt;=2,(1.5*K24*J24),1.5*2*K24)</f>
        <v>151.80000000000001</v>
      </c>
      <c r="M24" s="38">
        <f t="shared" ref="M24:M43" si="12">IF(J24&lt;=2,0,((J24-2)*2*K24))</f>
        <v>10.120000000000054</v>
      </c>
      <c r="N24" s="38">
        <f t="shared" si="5"/>
        <v>161.92000000000007</v>
      </c>
      <c r="O24" s="37">
        <f>VLOOKUP(C24,'Lista de Dados'!$A$1:$G$36,7,FALSE)</f>
        <v>130.78983333333335</v>
      </c>
      <c r="P24" s="38">
        <f t="shared" si="6"/>
        <v>274.65865000000008</v>
      </c>
      <c r="Q24" s="39"/>
      <c r="R24" s="40">
        <f t="shared" si="9"/>
        <v>274.65865000000008</v>
      </c>
      <c r="S24" s="4"/>
    </row>
    <row r="25" spans="1:32" ht="14.25" customHeight="1" x14ac:dyDescent="0.25">
      <c r="A25" s="19">
        <v>46078</v>
      </c>
      <c r="B25" s="20" t="s">
        <v>18</v>
      </c>
      <c r="C25" s="21" t="s">
        <v>23</v>
      </c>
      <c r="D25" s="31" t="str">
        <f>VLOOKUP(C25,'Lista de Dados'!$A$1:$C$36,2,FALSE)</f>
        <v>Engenheiro.Eletricista</v>
      </c>
      <c r="E25" s="32" t="s">
        <v>46</v>
      </c>
      <c r="F25" s="33">
        <v>0.73333333333333328</v>
      </c>
      <c r="G25" s="41">
        <v>0.74861111111111112</v>
      </c>
      <c r="H25" s="34">
        <f t="shared" si="0"/>
        <v>1.5277777777777835E-2</v>
      </c>
      <c r="I25" s="35">
        <f t="shared" si="1"/>
        <v>22.000000000000082</v>
      </c>
      <c r="J25" s="36">
        <f t="shared" si="2"/>
        <v>0.36666666666666803</v>
      </c>
      <c r="K25" s="37">
        <f>VLOOKUP(C25,'Lista de Dados'!$A$1:$C$36,3,FALSE)</f>
        <v>50.6</v>
      </c>
      <c r="L25" s="38">
        <f t="shared" si="11"/>
        <v>27.830000000000105</v>
      </c>
      <c r="M25" s="38">
        <f t="shared" si="12"/>
        <v>0</v>
      </c>
      <c r="N25" s="38">
        <f t="shared" si="5"/>
        <v>27.830000000000105</v>
      </c>
      <c r="O25" s="37">
        <f>VLOOKUP(C25,'Lista de Dados'!$A$1:$G$36,7,FALSE)</f>
        <v>126.15299999999999</v>
      </c>
      <c r="P25" s="38">
        <f t="shared" si="6"/>
        <v>46.256100000000167</v>
      </c>
      <c r="Q25" s="39"/>
      <c r="R25" s="40">
        <f t="shared" si="9"/>
        <v>46.256100000000167</v>
      </c>
      <c r="S25" s="4"/>
    </row>
    <row r="26" spans="1:32" ht="14.25" customHeight="1" x14ac:dyDescent="0.25">
      <c r="A26" s="19">
        <v>46078</v>
      </c>
      <c r="B26" s="20" t="s">
        <v>18</v>
      </c>
      <c r="C26" s="21" t="s">
        <v>22</v>
      </c>
      <c r="D26" s="31" t="str">
        <f>VLOOKUP(C26,'Lista de Dados'!$A$1:$C$36,2,FALSE)</f>
        <v>Engenheiro.Mecânico</v>
      </c>
      <c r="E26" s="32" t="s">
        <v>47</v>
      </c>
      <c r="F26" s="33">
        <v>0.67152777777777772</v>
      </c>
      <c r="G26" s="41">
        <v>0.86527777777777781</v>
      </c>
      <c r="H26" s="34">
        <f t="shared" si="0"/>
        <v>0.19375000000000009</v>
      </c>
      <c r="I26" s="35">
        <f t="shared" si="1"/>
        <v>279.00000000000011</v>
      </c>
      <c r="J26" s="36">
        <f t="shared" si="2"/>
        <v>4.6500000000000021</v>
      </c>
      <c r="K26" s="37">
        <f>VLOOKUP(C26,'Lista de Dados'!$A$1:$C$36,3,FALSE)</f>
        <v>50.6</v>
      </c>
      <c r="L26" s="38">
        <f t="shared" si="11"/>
        <v>151.80000000000001</v>
      </c>
      <c r="M26" s="38">
        <f t="shared" si="12"/>
        <v>268.18000000000023</v>
      </c>
      <c r="N26" s="38">
        <f t="shared" si="5"/>
        <v>419.98000000000025</v>
      </c>
      <c r="O26" s="37">
        <f>VLOOKUP(C26,'Lista de Dados'!$A$1:$G$36,7,FALSE)</f>
        <v>130.78983333333335</v>
      </c>
      <c r="P26" s="38">
        <f t="shared" si="6"/>
        <v>608.17272500000036</v>
      </c>
      <c r="Q26" s="39"/>
      <c r="R26" s="40">
        <f t="shared" si="9"/>
        <v>608.17272500000036</v>
      </c>
      <c r="S26" s="4"/>
    </row>
    <row r="27" spans="1:32" ht="14.25" customHeight="1" x14ac:dyDescent="0.25">
      <c r="A27" s="19">
        <v>46079</v>
      </c>
      <c r="B27" s="20" t="s">
        <v>18</v>
      </c>
      <c r="C27" s="21" t="s">
        <v>23</v>
      </c>
      <c r="D27" s="22" t="str">
        <f>VLOOKUP(C27,'Lista de Dados'!$A$1:$C$36,2,FALSE)</f>
        <v>Engenheiro.Eletricista</v>
      </c>
      <c r="E27" s="42" t="s">
        <v>48</v>
      </c>
      <c r="F27" s="24">
        <v>0.37430555555555556</v>
      </c>
      <c r="G27" s="24">
        <v>0.46805555555555556</v>
      </c>
      <c r="H27" s="17">
        <f t="shared" si="0"/>
        <v>9.375E-2</v>
      </c>
      <c r="I27" s="25">
        <f t="shared" si="1"/>
        <v>135</v>
      </c>
      <c r="J27" s="26">
        <f t="shared" si="2"/>
        <v>2.25</v>
      </c>
      <c r="K27" s="27">
        <f>VLOOKUP(C27,'Lista de Dados'!$A$1:$C$36,3,FALSE)</f>
        <v>50.6</v>
      </c>
      <c r="L27" s="28">
        <f t="shared" si="11"/>
        <v>151.80000000000001</v>
      </c>
      <c r="M27" s="28">
        <f t="shared" si="12"/>
        <v>25.3</v>
      </c>
      <c r="N27" s="28">
        <f t="shared" si="5"/>
        <v>177.10000000000002</v>
      </c>
      <c r="O27" s="27">
        <f>VLOOKUP(C27,'Lista de Dados'!$A$1:$G$36,7,FALSE)</f>
        <v>126.15299999999999</v>
      </c>
      <c r="P27" s="28">
        <f t="shared" si="6"/>
        <v>283.84424999999999</v>
      </c>
      <c r="Q27" s="29"/>
      <c r="R27" s="30">
        <f t="shared" si="9"/>
        <v>283.84424999999999</v>
      </c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</row>
    <row r="28" spans="1:32" ht="14.25" customHeight="1" x14ac:dyDescent="0.25">
      <c r="A28" s="19">
        <v>46079</v>
      </c>
      <c r="B28" s="20" t="s">
        <v>18</v>
      </c>
      <c r="C28" s="21" t="s">
        <v>23</v>
      </c>
      <c r="D28" s="31" t="str">
        <f>VLOOKUP(C28,'Lista de Dados'!$A$1:$C$36,2,FALSE)</f>
        <v>Engenheiro.Eletricista</v>
      </c>
      <c r="E28" s="32" t="s">
        <v>48</v>
      </c>
      <c r="F28" s="33">
        <v>0.52986111111111112</v>
      </c>
      <c r="G28" s="41">
        <v>0.56666666666666665</v>
      </c>
      <c r="H28" s="34">
        <f t="shared" si="0"/>
        <v>3.6805555555555536E-2</v>
      </c>
      <c r="I28" s="35">
        <f t="shared" si="1"/>
        <v>52.999999999999972</v>
      </c>
      <c r="J28" s="36">
        <f t="shared" si="2"/>
        <v>0.88333333333333286</v>
      </c>
      <c r="K28" s="37">
        <f>VLOOKUP(C28,'Lista de Dados'!$A$1:$C$36,3,FALSE)</f>
        <v>50.6</v>
      </c>
      <c r="L28" s="38">
        <f t="shared" si="11"/>
        <v>67.044999999999973</v>
      </c>
      <c r="M28" s="38">
        <f t="shared" si="12"/>
        <v>0</v>
      </c>
      <c r="N28" s="38">
        <f t="shared" si="5"/>
        <v>67.044999999999973</v>
      </c>
      <c r="O28" s="37">
        <f>VLOOKUP(C28,'Lista de Dados'!$A$1:$G$36,7,FALSE)</f>
        <v>126.15299999999999</v>
      </c>
      <c r="P28" s="38">
        <f t="shared" si="6"/>
        <v>111.43514999999994</v>
      </c>
      <c r="Q28" s="39"/>
      <c r="R28" s="40">
        <f t="shared" si="9"/>
        <v>111.43514999999994</v>
      </c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</row>
    <row r="29" spans="1:32" ht="14.25" customHeight="1" x14ac:dyDescent="0.25">
      <c r="A29" s="19">
        <v>46079</v>
      </c>
      <c r="B29" s="20" t="s">
        <v>21</v>
      </c>
      <c r="C29" s="21" t="s">
        <v>22</v>
      </c>
      <c r="D29" s="31" t="str">
        <f>VLOOKUP(C29,'Lista de Dados'!$A$1:$C$36,2,FALSE)</f>
        <v>Engenheiro.Mecânico</v>
      </c>
      <c r="E29" s="32" t="s">
        <v>49</v>
      </c>
      <c r="F29" s="33">
        <v>0.53680555555555554</v>
      </c>
      <c r="G29" s="41">
        <v>0.6166666666666667</v>
      </c>
      <c r="H29" s="34">
        <f t="shared" si="0"/>
        <v>7.986111111111116E-2</v>
      </c>
      <c r="I29" s="35">
        <f t="shared" si="1"/>
        <v>115.00000000000007</v>
      </c>
      <c r="J29" s="36">
        <f t="shared" si="2"/>
        <v>1.9166666666666679</v>
      </c>
      <c r="K29" s="37">
        <f>VLOOKUP(C29,'Lista de Dados'!$A$1:$C$36,3,FALSE)</f>
        <v>50.6</v>
      </c>
      <c r="L29" s="38">
        <f t="shared" si="11"/>
        <v>145.47500000000011</v>
      </c>
      <c r="M29" s="38">
        <f t="shared" si="12"/>
        <v>0</v>
      </c>
      <c r="N29" s="38">
        <f t="shared" si="5"/>
        <v>145.47500000000011</v>
      </c>
      <c r="O29" s="37">
        <f>VLOOKUP(C29,'Lista de Dados'!$A$1:$G$36,7,FALSE)</f>
        <v>130.78983333333335</v>
      </c>
      <c r="P29" s="38">
        <f t="shared" si="6"/>
        <v>250.68051388888907</v>
      </c>
      <c r="Q29" s="39"/>
      <c r="R29" s="40">
        <f t="shared" si="9"/>
        <v>250.68051388888907</v>
      </c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</row>
    <row r="30" spans="1:32" ht="14.25" customHeight="1" x14ac:dyDescent="0.25">
      <c r="A30" s="19">
        <f>A29</f>
        <v>46079</v>
      </c>
      <c r="B30" s="20" t="s">
        <v>21</v>
      </c>
      <c r="C30" s="21" t="s">
        <v>22</v>
      </c>
      <c r="D30" s="31" t="str">
        <f>VLOOKUP(C30,'Lista de Dados'!$A$1:$C$36,2,FALSE)</f>
        <v>Engenheiro.Mecânico</v>
      </c>
      <c r="E30" s="32" t="str">
        <f>E29</f>
        <v>Atendimento das PIs 2019147763, 2019148103, conversa de alinhamento com fiscalização e demandas como preposto.</v>
      </c>
      <c r="F30" s="33">
        <v>0.6430555555555556</v>
      </c>
      <c r="G30" s="41">
        <v>0.82708333333333328</v>
      </c>
      <c r="H30" s="34">
        <f t="shared" si="0"/>
        <v>0.18402777777777768</v>
      </c>
      <c r="I30" s="35">
        <f t="shared" si="1"/>
        <v>264.99999999999989</v>
      </c>
      <c r="J30" s="36">
        <f t="shared" si="2"/>
        <v>4.4166666666666652</v>
      </c>
      <c r="K30" s="37">
        <f>VLOOKUP(C30,'Lista de Dados'!$A$1:$C$36,3,FALSE)</f>
        <v>50.6</v>
      </c>
      <c r="L30" s="38">
        <f t="shared" si="11"/>
        <v>151.80000000000001</v>
      </c>
      <c r="M30" s="38">
        <f t="shared" si="12"/>
        <v>244.56666666666652</v>
      </c>
      <c r="N30" s="38">
        <f t="shared" si="5"/>
        <v>396.36666666666656</v>
      </c>
      <c r="O30" s="37">
        <f>VLOOKUP(C30,'Lista de Dados'!$A$1:$G$36,7,FALSE)</f>
        <v>130.78983333333335</v>
      </c>
      <c r="P30" s="38">
        <f t="shared" si="6"/>
        <v>577.65509722222214</v>
      </c>
      <c r="Q30" s="39"/>
      <c r="R30" s="40">
        <f t="shared" si="9"/>
        <v>577.65509722222214</v>
      </c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</row>
    <row r="31" spans="1:32" ht="14.25" customHeight="1" x14ac:dyDescent="0.25">
      <c r="A31" s="19">
        <v>46079</v>
      </c>
      <c r="B31" s="20" t="s">
        <v>18</v>
      </c>
      <c r="C31" s="21" t="s">
        <v>27</v>
      </c>
      <c r="D31" s="31" t="str">
        <f>VLOOKUP(C31,'Lista de Dados'!$A$1:$C$36,2,FALSE)</f>
        <v>Mecânico.Refrigeração.40h</v>
      </c>
      <c r="E31" s="32" t="s">
        <v>50</v>
      </c>
      <c r="F31" s="33">
        <v>0.70833333333333337</v>
      </c>
      <c r="G31" s="41">
        <v>0.81805555555555554</v>
      </c>
      <c r="H31" s="34">
        <f t="shared" si="0"/>
        <v>0.10972222222222217</v>
      </c>
      <c r="I31" s="35">
        <f t="shared" si="1"/>
        <v>157.99999999999991</v>
      </c>
      <c r="J31" s="36">
        <f t="shared" si="2"/>
        <v>2.633333333333332</v>
      </c>
      <c r="K31" s="37">
        <f>VLOOKUP(C31,'Lista de Dados'!$A$1:$C$36,3,FALSE)</f>
        <v>10.991300000000001</v>
      </c>
      <c r="L31" s="38">
        <f t="shared" si="11"/>
        <v>32.9739</v>
      </c>
      <c r="M31" s="38">
        <f t="shared" si="12"/>
        <v>13.922313333333305</v>
      </c>
      <c r="N31" s="38">
        <f t="shared" si="5"/>
        <v>46.896213333333307</v>
      </c>
      <c r="O31" s="37">
        <f>VLOOKUP(C31,'Lista de Dados'!$A$1:$G$36,7,FALSE)</f>
        <v>31.125599999999999</v>
      </c>
      <c r="P31" s="38">
        <f t="shared" si="6"/>
        <v>81.964079999999953</v>
      </c>
      <c r="Q31" s="39"/>
      <c r="R31" s="40">
        <f t="shared" si="9"/>
        <v>81.964079999999953</v>
      </c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</row>
    <row r="32" spans="1:32" ht="14.25" customHeight="1" x14ac:dyDescent="0.25">
      <c r="A32" s="44"/>
      <c r="B32" s="45"/>
      <c r="C32" s="46"/>
      <c r="D32" s="22" t="e">
        <f>VLOOKUP(C32,'Lista de Dados'!$A$1:$C$36,2,FALSE)</f>
        <v>#N/A</v>
      </c>
      <c r="E32" s="47"/>
      <c r="F32" s="48"/>
      <c r="G32" s="48"/>
      <c r="H32" s="17">
        <f t="shared" si="0"/>
        <v>0</v>
      </c>
      <c r="I32" s="25">
        <f t="shared" si="1"/>
        <v>0</v>
      </c>
      <c r="J32" s="26">
        <f t="shared" si="2"/>
        <v>0</v>
      </c>
      <c r="K32" s="27" t="e">
        <f>VLOOKUP(C32,'Lista de Dados'!$A$1:$C$36,3,FALSE)</f>
        <v>#N/A</v>
      </c>
      <c r="L32" s="28" t="e">
        <f t="shared" si="11"/>
        <v>#N/A</v>
      </c>
      <c r="M32" s="28">
        <f t="shared" si="12"/>
        <v>0</v>
      </c>
      <c r="N32" s="28" t="e">
        <f t="shared" si="5"/>
        <v>#N/A</v>
      </c>
      <c r="O32" s="27" t="e">
        <f>VLOOKUP(C32,'Lista de Dados'!$A$1:$G$36,7,FALSE)</f>
        <v>#N/A</v>
      </c>
      <c r="P32" s="28" t="e">
        <f t="shared" si="6"/>
        <v>#N/A</v>
      </c>
      <c r="Q32" s="29"/>
      <c r="R32" s="30" t="e">
        <f t="shared" si="9"/>
        <v>#N/A</v>
      </c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</row>
    <row r="33" spans="1:32" ht="14.25" customHeight="1" x14ac:dyDescent="0.25">
      <c r="A33" s="44"/>
      <c r="B33" s="45"/>
      <c r="C33" s="46"/>
      <c r="D33" s="22" t="e">
        <f>VLOOKUP(C33,'Lista de Dados'!$A$1:$C$36,2,FALSE)</f>
        <v>#N/A</v>
      </c>
      <c r="E33" s="47"/>
      <c r="F33" s="48"/>
      <c r="G33" s="48"/>
      <c r="H33" s="17">
        <f t="shared" si="0"/>
        <v>0</v>
      </c>
      <c r="I33" s="25">
        <f t="shared" si="1"/>
        <v>0</v>
      </c>
      <c r="J33" s="26">
        <f t="shared" si="2"/>
        <v>0</v>
      </c>
      <c r="K33" s="27" t="e">
        <f>VLOOKUP(C33,'Lista de Dados'!$A$1:$C$36,3,FALSE)</f>
        <v>#N/A</v>
      </c>
      <c r="L33" s="28" t="e">
        <f t="shared" si="11"/>
        <v>#N/A</v>
      </c>
      <c r="M33" s="28">
        <f t="shared" si="12"/>
        <v>0</v>
      </c>
      <c r="N33" s="28" t="e">
        <f t="shared" si="5"/>
        <v>#N/A</v>
      </c>
      <c r="O33" s="27" t="e">
        <f>VLOOKUP(C33,'Lista de Dados'!$A$1:$G$36,7,FALSE)</f>
        <v>#N/A</v>
      </c>
      <c r="P33" s="28" t="e">
        <f t="shared" si="6"/>
        <v>#N/A</v>
      </c>
      <c r="Q33" s="29"/>
      <c r="R33" s="30" t="e">
        <f t="shared" si="9"/>
        <v>#N/A</v>
      </c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</row>
    <row r="34" spans="1:32" ht="14.25" customHeight="1" x14ac:dyDescent="0.25">
      <c r="A34" s="44"/>
      <c r="B34" s="45"/>
      <c r="C34" s="46"/>
      <c r="D34" s="22" t="e">
        <f>VLOOKUP(C34,'Lista de Dados'!$A$1:$C$36,2,FALSE)</f>
        <v>#N/A</v>
      </c>
      <c r="E34" s="49"/>
      <c r="F34" s="48"/>
      <c r="G34" s="48"/>
      <c r="H34" s="17">
        <f t="shared" si="0"/>
        <v>0</v>
      </c>
      <c r="I34" s="25">
        <f t="shared" si="1"/>
        <v>0</v>
      </c>
      <c r="J34" s="26">
        <f t="shared" si="2"/>
        <v>0</v>
      </c>
      <c r="K34" s="27" t="e">
        <f>VLOOKUP(C34,'Lista de Dados'!$A$1:$C$36,3,FALSE)</f>
        <v>#N/A</v>
      </c>
      <c r="L34" s="28" t="e">
        <f t="shared" si="11"/>
        <v>#N/A</v>
      </c>
      <c r="M34" s="28">
        <f t="shared" si="12"/>
        <v>0</v>
      </c>
      <c r="N34" s="28" t="e">
        <f t="shared" si="5"/>
        <v>#N/A</v>
      </c>
      <c r="O34" s="27" t="e">
        <f>VLOOKUP(C34,'Lista de Dados'!$A$1:$G$36,7,FALSE)</f>
        <v>#N/A</v>
      </c>
      <c r="P34" s="28" t="e">
        <f t="shared" si="6"/>
        <v>#N/A</v>
      </c>
      <c r="Q34" s="29"/>
      <c r="R34" s="30" t="e">
        <f t="shared" si="9"/>
        <v>#N/A</v>
      </c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</row>
    <row r="35" spans="1:32" ht="14.25" customHeight="1" x14ac:dyDescent="0.25">
      <c r="A35" s="44"/>
      <c r="B35" s="45"/>
      <c r="C35" s="46"/>
      <c r="D35" s="22" t="e">
        <f>VLOOKUP(C35,'Lista de Dados'!$A$1:$C$36,2,FALSE)</f>
        <v>#N/A</v>
      </c>
      <c r="E35" s="47"/>
      <c r="F35" s="48"/>
      <c r="G35" s="48"/>
      <c r="H35" s="17">
        <f t="shared" si="0"/>
        <v>0</v>
      </c>
      <c r="I35" s="25">
        <f t="shared" si="1"/>
        <v>0</v>
      </c>
      <c r="J35" s="26">
        <f t="shared" si="2"/>
        <v>0</v>
      </c>
      <c r="K35" s="27" t="e">
        <f>VLOOKUP(C35,'Lista de Dados'!$A$1:$C$36,3,FALSE)</f>
        <v>#N/A</v>
      </c>
      <c r="L35" s="28" t="e">
        <f t="shared" si="11"/>
        <v>#N/A</v>
      </c>
      <c r="M35" s="28">
        <f t="shared" si="12"/>
        <v>0</v>
      </c>
      <c r="N35" s="28" t="e">
        <f t="shared" si="5"/>
        <v>#N/A</v>
      </c>
      <c r="O35" s="27" t="e">
        <f>VLOOKUP(C35,'Lista de Dados'!$A$1:$G$36,7,FALSE)</f>
        <v>#N/A</v>
      </c>
      <c r="P35" s="28" t="e">
        <f t="shared" si="6"/>
        <v>#N/A</v>
      </c>
      <c r="Q35" s="29"/>
      <c r="R35" s="30" t="e">
        <f t="shared" si="9"/>
        <v>#N/A</v>
      </c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</row>
    <row r="36" spans="1:32" ht="14.25" customHeight="1" x14ac:dyDescent="0.25">
      <c r="A36" s="44"/>
      <c r="B36" s="45"/>
      <c r="C36" s="21"/>
      <c r="D36" s="22" t="e">
        <f>VLOOKUP(C36,'Lista de Dados'!$A$1:$C$36,2,FALSE)</f>
        <v>#N/A</v>
      </c>
      <c r="E36" s="49"/>
      <c r="F36" s="48"/>
      <c r="G36" s="48"/>
      <c r="H36" s="17">
        <f t="shared" si="0"/>
        <v>0</v>
      </c>
      <c r="I36" s="25">
        <f t="shared" si="1"/>
        <v>0</v>
      </c>
      <c r="J36" s="26">
        <f t="shared" si="2"/>
        <v>0</v>
      </c>
      <c r="K36" s="27" t="e">
        <f>VLOOKUP(C36,'Lista de Dados'!$A$1:$C$36,3,FALSE)</f>
        <v>#N/A</v>
      </c>
      <c r="L36" s="28" t="e">
        <f t="shared" si="11"/>
        <v>#N/A</v>
      </c>
      <c r="M36" s="28">
        <f t="shared" si="12"/>
        <v>0</v>
      </c>
      <c r="N36" s="28" t="e">
        <f t="shared" si="5"/>
        <v>#N/A</v>
      </c>
      <c r="O36" s="27" t="e">
        <f>VLOOKUP(C36,'Lista de Dados'!$A$1:$G$36,7,FALSE)</f>
        <v>#N/A</v>
      </c>
      <c r="P36" s="28" t="e">
        <f t="shared" si="6"/>
        <v>#N/A</v>
      </c>
      <c r="Q36" s="29"/>
      <c r="R36" s="30" t="e">
        <f t="shared" si="9"/>
        <v>#N/A</v>
      </c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</row>
    <row r="37" spans="1:32" ht="14.25" customHeight="1" x14ac:dyDescent="0.25">
      <c r="A37" s="44"/>
      <c r="B37" s="45"/>
      <c r="C37" s="46"/>
      <c r="D37" s="22" t="e">
        <f>VLOOKUP(C37,'Lista de Dados'!$A$1:$C$36,2,FALSE)</f>
        <v>#N/A</v>
      </c>
      <c r="E37" s="49"/>
      <c r="F37" s="48"/>
      <c r="G37" s="48"/>
      <c r="H37" s="17">
        <f t="shared" si="0"/>
        <v>0</v>
      </c>
      <c r="I37" s="25">
        <f t="shared" si="1"/>
        <v>0</v>
      </c>
      <c r="J37" s="26">
        <f t="shared" si="2"/>
        <v>0</v>
      </c>
      <c r="K37" s="27" t="e">
        <f>VLOOKUP(C37,'Lista de Dados'!$A$1:$C$36,3,FALSE)</f>
        <v>#N/A</v>
      </c>
      <c r="L37" s="28" t="e">
        <f t="shared" si="11"/>
        <v>#N/A</v>
      </c>
      <c r="M37" s="28">
        <f t="shared" si="12"/>
        <v>0</v>
      </c>
      <c r="N37" s="28" t="e">
        <f t="shared" si="5"/>
        <v>#N/A</v>
      </c>
      <c r="O37" s="27" t="e">
        <f>VLOOKUP(C37,'Lista de Dados'!$A$1:$G$36,7,FALSE)</f>
        <v>#N/A</v>
      </c>
      <c r="P37" s="28" t="e">
        <f t="shared" si="6"/>
        <v>#N/A</v>
      </c>
      <c r="Q37" s="29"/>
      <c r="R37" s="30" t="e">
        <f t="shared" si="9"/>
        <v>#N/A</v>
      </c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</row>
    <row r="38" spans="1:32" ht="14.25" customHeight="1" x14ac:dyDescent="0.25">
      <c r="A38" s="44"/>
      <c r="B38" s="45"/>
      <c r="C38" s="46"/>
      <c r="D38" s="22" t="e">
        <f>VLOOKUP(C38,'Lista de Dados'!$A$1:$C$36,2,FALSE)</f>
        <v>#N/A</v>
      </c>
      <c r="E38" s="49"/>
      <c r="F38" s="48"/>
      <c r="G38" s="48"/>
      <c r="H38" s="17">
        <f t="shared" si="0"/>
        <v>0</v>
      </c>
      <c r="I38" s="25">
        <f t="shared" si="1"/>
        <v>0</v>
      </c>
      <c r="J38" s="26">
        <f t="shared" si="2"/>
        <v>0</v>
      </c>
      <c r="K38" s="27" t="e">
        <f>VLOOKUP(C38,'Lista de Dados'!$A$1:$C$36,3,FALSE)</f>
        <v>#N/A</v>
      </c>
      <c r="L38" s="28" t="e">
        <f t="shared" si="11"/>
        <v>#N/A</v>
      </c>
      <c r="M38" s="28">
        <f t="shared" si="12"/>
        <v>0</v>
      </c>
      <c r="N38" s="28" t="e">
        <f t="shared" si="5"/>
        <v>#N/A</v>
      </c>
      <c r="O38" s="27" t="e">
        <f>VLOOKUP(C38,'Lista de Dados'!$A$1:$G$36,7,FALSE)</f>
        <v>#N/A</v>
      </c>
      <c r="P38" s="28" t="e">
        <f t="shared" si="6"/>
        <v>#N/A</v>
      </c>
      <c r="Q38" s="29"/>
      <c r="R38" s="30" t="e">
        <f t="shared" si="9"/>
        <v>#N/A</v>
      </c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</row>
    <row r="39" spans="1:32" ht="14.25" customHeight="1" x14ac:dyDescent="0.25">
      <c r="A39" s="44"/>
      <c r="B39" s="45"/>
      <c r="C39" s="21"/>
      <c r="D39" s="22" t="e">
        <f>VLOOKUP(C39,'Lista de Dados'!$A$1:$C$36,2,FALSE)</f>
        <v>#N/A</v>
      </c>
      <c r="E39" s="49"/>
      <c r="F39" s="48"/>
      <c r="G39" s="48"/>
      <c r="H39" s="17">
        <f t="shared" si="0"/>
        <v>0</v>
      </c>
      <c r="I39" s="25">
        <f t="shared" si="1"/>
        <v>0</v>
      </c>
      <c r="J39" s="26">
        <f t="shared" si="2"/>
        <v>0</v>
      </c>
      <c r="K39" s="27" t="e">
        <f>VLOOKUP(C39,'Lista de Dados'!$A$1:$C$36,3,FALSE)</f>
        <v>#N/A</v>
      </c>
      <c r="L39" s="28" t="e">
        <f t="shared" si="11"/>
        <v>#N/A</v>
      </c>
      <c r="M39" s="28">
        <f t="shared" si="12"/>
        <v>0</v>
      </c>
      <c r="N39" s="28" t="e">
        <f t="shared" si="5"/>
        <v>#N/A</v>
      </c>
      <c r="O39" s="27" t="e">
        <f>VLOOKUP(C39,'Lista de Dados'!$A$1:$G$36,7,FALSE)</f>
        <v>#N/A</v>
      </c>
      <c r="P39" s="28" t="e">
        <f t="shared" si="6"/>
        <v>#N/A</v>
      </c>
      <c r="Q39" s="29"/>
      <c r="R39" s="30" t="e">
        <f t="shared" si="9"/>
        <v>#N/A</v>
      </c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</row>
    <row r="40" spans="1:32" ht="14.25" customHeight="1" x14ac:dyDescent="0.25">
      <c r="A40" s="44"/>
      <c r="B40" s="45"/>
      <c r="C40" s="46"/>
      <c r="D40" s="22" t="e">
        <f>VLOOKUP(C40,'Lista de Dados'!$A$1:$C$36,2,FALSE)</f>
        <v>#N/A</v>
      </c>
      <c r="E40" s="49"/>
      <c r="F40" s="48"/>
      <c r="G40" s="48"/>
      <c r="H40" s="17">
        <f t="shared" si="0"/>
        <v>0</v>
      </c>
      <c r="I40" s="25">
        <f t="shared" si="1"/>
        <v>0</v>
      </c>
      <c r="J40" s="26">
        <f t="shared" si="2"/>
        <v>0</v>
      </c>
      <c r="K40" s="27" t="e">
        <f>VLOOKUP(C40,'Lista de Dados'!$A$1:$C$36,3,FALSE)</f>
        <v>#N/A</v>
      </c>
      <c r="L40" s="28" t="e">
        <f t="shared" si="11"/>
        <v>#N/A</v>
      </c>
      <c r="M40" s="28">
        <f t="shared" si="12"/>
        <v>0</v>
      </c>
      <c r="N40" s="28" t="e">
        <f t="shared" si="5"/>
        <v>#N/A</v>
      </c>
      <c r="O40" s="27" t="e">
        <f>VLOOKUP(C40,'Lista de Dados'!$A$1:$G$36,7,FALSE)</f>
        <v>#N/A</v>
      </c>
      <c r="P40" s="28" t="e">
        <f t="shared" si="6"/>
        <v>#N/A</v>
      </c>
      <c r="Q40" s="29"/>
      <c r="R40" s="30" t="e">
        <f t="shared" si="9"/>
        <v>#N/A</v>
      </c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</row>
    <row r="41" spans="1:32" ht="14.25" customHeight="1" x14ac:dyDescent="0.25">
      <c r="A41" s="44"/>
      <c r="B41" s="45"/>
      <c r="C41" s="46"/>
      <c r="D41" s="22" t="e">
        <f>VLOOKUP(C41,'Lista de Dados'!$A$1:$C$36,2,FALSE)</f>
        <v>#N/A</v>
      </c>
      <c r="E41" s="49"/>
      <c r="F41" s="48"/>
      <c r="G41" s="48"/>
      <c r="H41" s="17">
        <f t="shared" si="0"/>
        <v>0</v>
      </c>
      <c r="I41" s="25">
        <f t="shared" si="1"/>
        <v>0</v>
      </c>
      <c r="J41" s="26">
        <f t="shared" si="2"/>
        <v>0</v>
      </c>
      <c r="K41" s="27" t="e">
        <f>VLOOKUP(C41,'Lista de Dados'!$A$1:$C$36,3,FALSE)</f>
        <v>#N/A</v>
      </c>
      <c r="L41" s="28" t="e">
        <f t="shared" si="11"/>
        <v>#N/A</v>
      </c>
      <c r="M41" s="28">
        <f t="shared" si="12"/>
        <v>0</v>
      </c>
      <c r="N41" s="28" t="e">
        <f t="shared" si="5"/>
        <v>#N/A</v>
      </c>
      <c r="O41" s="27" t="e">
        <f>VLOOKUP(C41,'Lista de Dados'!$A$1:$G$36,7,FALSE)</f>
        <v>#N/A</v>
      </c>
      <c r="P41" s="28" t="e">
        <f t="shared" si="6"/>
        <v>#N/A</v>
      </c>
      <c r="Q41" s="29"/>
      <c r="R41" s="30" t="e">
        <f t="shared" si="9"/>
        <v>#N/A</v>
      </c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</row>
    <row r="42" spans="1:32" ht="14.25" customHeight="1" x14ac:dyDescent="0.25">
      <c r="A42" s="44"/>
      <c r="B42" s="45"/>
      <c r="C42" s="46"/>
      <c r="D42" s="31" t="e">
        <f>VLOOKUP(C42,'Lista de Dados'!$A$1:$C$36,2,FALSE)</f>
        <v>#N/A</v>
      </c>
      <c r="E42" s="50"/>
      <c r="F42" s="51"/>
      <c r="G42" s="51"/>
      <c r="H42" s="34">
        <f t="shared" si="0"/>
        <v>0</v>
      </c>
      <c r="I42" s="35">
        <f t="shared" si="1"/>
        <v>0</v>
      </c>
      <c r="J42" s="36">
        <f t="shared" si="2"/>
        <v>0</v>
      </c>
      <c r="K42" s="37" t="e">
        <f>VLOOKUP(C42,'Lista de Dados'!$A$1:$C$36,3,FALSE)</f>
        <v>#N/A</v>
      </c>
      <c r="L42" s="38" t="e">
        <f t="shared" si="11"/>
        <v>#N/A</v>
      </c>
      <c r="M42" s="38">
        <f t="shared" si="12"/>
        <v>0</v>
      </c>
      <c r="N42" s="38" t="e">
        <f t="shared" si="5"/>
        <v>#N/A</v>
      </c>
      <c r="O42" s="37" t="e">
        <f>VLOOKUP(C42,'Lista de Dados'!$A$1:$G$36,7,FALSE)</f>
        <v>#N/A</v>
      </c>
      <c r="P42" s="38" t="e">
        <f t="shared" si="6"/>
        <v>#N/A</v>
      </c>
      <c r="Q42" s="39"/>
      <c r="R42" s="40" t="e">
        <f t="shared" si="9"/>
        <v>#N/A</v>
      </c>
    </row>
    <row r="43" spans="1:32" ht="14.25" customHeight="1" x14ac:dyDescent="0.25">
      <c r="A43" s="44"/>
      <c r="B43" s="45"/>
      <c r="C43" s="46"/>
      <c r="D43" s="22" t="e">
        <f>VLOOKUP(C43,'Lista de Dados'!$A$1:$C$36,2,FALSE)</f>
        <v>#N/A</v>
      </c>
      <c r="E43" s="49"/>
      <c r="F43" s="48"/>
      <c r="G43" s="48"/>
      <c r="H43" s="17">
        <f t="shared" si="0"/>
        <v>0</v>
      </c>
      <c r="I43" s="25">
        <f t="shared" si="1"/>
        <v>0</v>
      </c>
      <c r="J43" s="26">
        <f t="shared" si="2"/>
        <v>0</v>
      </c>
      <c r="K43" s="27" t="e">
        <f>VLOOKUP(C43,'Lista de Dados'!$A$1:$C$36,3,FALSE)</f>
        <v>#N/A</v>
      </c>
      <c r="L43" s="28" t="e">
        <f t="shared" si="11"/>
        <v>#N/A</v>
      </c>
      <c r="M43" s="28">
        <f t="shared" si="12"/>
        <v>0</v>
      </c>
      <c r="N43" s="28" t="e">
        <f t="shared" si="5"/>
        <v>#N/A</v>
      </c>
      <c r="O43" s="27" t="e">
        <f>VLOOKUP(C43,'Lista de Dados'!$A$1:$G$36,7,FALSE)</f>
        <v>#N/A</v>
      </c>
      <c r="P43" s="28" t="e">
        <f t="shared" si="6"/>
        <v>#N/A</v>
      </c>
      <c r="Q43" s="29"/>
      <c r="R43" s="30" t="e">
        <f t="shared" si="9"/>
        <v>#N/A</v>
      </c>
    </row>
    <row r="44" spans="1:32" ht="14.25" customHeight="1" x14ac:dyDescent="0.25">
      <c r="A44" s="44"/>
      <c r="B44" s="45"/>
      <c r="C44" s="46"/>
      <c r="D44" s="31" t="e">
        <f>VLOOKUP(C44,'Lista de Dados'!$A$1:$C$36,2,FALSE)</f>
        <v>#N/A</v>
      </c>
      <c r="E44" s="50"/>
      <c r="F44" s="51"/>
      <c r="G44" s="51"/>
      <c r="H44" s="34">
        <f t="shared" si="0"/>
        <v>0</v>
      </c>
      <c r="I44" s="35">
        <f t="shared" si="1"/>
        <v>0</v>
      </c>
      <c r="J44" s="36">
        <f t="shared" si="2"/>
        <v>0</v>
      </c>
      <c r="K44" s="37" t="e">
        <f>VLOOKUP(C44,'Lista de Dados'!$A$1:$C$36,3,FALSE)</f>
        <v>#N/A</v>
      </c>
      <c r="L44" s="38">
        <v>0</v>
      </c>
      <c r="M44" s="38" t="e">
        <f>K44*2*J44</f>
        <v>#N/A</v>
      </c>
      <c r="N44" s="38" t="e">
        <f t="shared" si="5"/>
        <v>#N/A</v>
      </c>
      <c r="O44" s="37" t="e">
        <f>VLOOKUP(C44,'Lista de Dados'!$A$1:$G$36,7,FALSE)</f>
        <v>#N/A</v>
      </c>
      <c r="P44" s="38" t="e">
        <f t="shared" si="6"/>
        <v>#N/A</v>
      </c>
      <c r="Q44" s="39"/>
      <c r="R44" s="40" t="e">
        <f t="shared" si="9"/>
        <v>#N/A</v>
      </c>
    </row>
    <row r="45" spans="1:32" ht="14.25" customHeight="1" x14ac:dyDescent="0.25">
      <c r="A45" s="52"/>
      <c r="B45" s="53"/>
      <c r="C45" s="54"/>
      <c r="D45" s="22" t="e">
        <f>VLOOKUP(C45,'Lista de Dados'!$A$1:$C$36,2,FALSE)</f>
        <v>#N/A</v>
      </c>
      <c r="E45" s="49"/>
      <c r="F45" s="48"/>
      <c r="G45" s="48"/>
      <c r="H45" s="17">
        <f t="shared" si="0"/>
        <v>0</v>
      </c>
      <c r="I45" s="25">
        <f t="shared" si="1"/>
        <v>0</v>
      </c>
      <c r="J45" s="26">
        <f t="shared" si="2"/>
        <v>0</v>
      </c>
      <c r="K45" s="27" t="e">
        <f>VLOOKUP(C45,'Lista de Dados'!$A$1:$C$36,3,FALSE)</f>
        <v>#N/A</v>
      </c>
      <c r="L45" s="28" t="e">
        <f>IF(J45&lt;=2,(1.5*K45*J45),1.5*2*K45)</f>
        <v>#N/A</v>
      </c>
      <c r="M45" s="28">
        <f>IF(J45&lt;=2,0,((J45-2)*2*K45))</f>
        <v>0</v>
      </c>
      <c r="N45" s="28" t="e">
        <f t="shared" si="5"/>
        <v>#N/A</v>
      </c>
      <c r="O45" s="27" t="e">
        <f>VLOOKUP(C45,'Lista de Dados'!$A$1:$G$36,7,FALSE)</f>
        <v>#N/A</v>
      </c>
      <c r="P45" s="28" t="e">
        <f t="shared" si="6"/>
        <v>#N/A</v>
      </c>
      <c r="Q45" s="29"/>
      <c r="R45" s="30" t="e">
        <f t="shared" si="9"/>
        <v>#N/A</v>
      </c>
    </row>
    <row r="46" spans="1:32" ht="14.25" customHeight="1" x14ac:dyDescent="0.25">
      <c r="A46" s="55"/>
      <c r="B46" s="56"/>
      <c r="C46" s="57"/>
      <c r="D46" s="31"/>
      <c r="E46" s="50"/>
      <c r="F46" s="58"/>
      <c r="G46" s="58"/>
      <c r="H46" s="38"/>
      <c r="I46" s="38"/>
      <c r="J46" s="38"/>
      <c r="K46" s="38"/>
      <c r="L46" s="38"/>
      <c r="M46" s="38"/>
      <c r="N46" s="38"/>
      <c r="O46" s="38"/>
      <c r="P46" s="38"/>
      <c r="Q46" s="39"/>
      <c r="R46" s="59" t="e">
        <f>SUM(R3:R45)</f>
        <v>#N/A</v>
      </c>
    </row>
    <row r="47" spans="1:32" ht="14.25" customHeight="1" x14ac:dyDescent="0.25">
      <c r="A47" s="14"/>
      <c r="C47" s="15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60"/>
    </row>
    <row r="48" spans="1:32" ht="14.25" customHeight="1" x14ac:dyDescent="0.25">
      <c r="A48" s="14"/>
      <c r="C48" s="15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60"/>
    </row>
    <row r="49" spans="1:17" ht="14.25" customHeight="1" x14ac:dyDescent="0.25">
      <c r="A49" s="14"/>
      <c r="C49" s="15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60"/>
    </row>
    <row r="50" spans="1:17" ht="14.25" customHeight="1" x14ac:dyDescent="0.25">
      <c r="A50" s="14"/>
      <c r="C50" s="15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60"/>
    </row>
    <row r="51" spans="1:17" ht="14.25" customHeight="1" x14ac:dyDescent="0.25">
      <c r="A51" s="14"/>
      <c r="C51" s="15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60"/>
    </row>
    <row r="52" spans="1:17" ht="14.25" customHeight="1" x14ac:dyDescent="0.25">
      <c r="A52" s="14"/>
      <c r="C52" s="15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60"/>
    </row>
    <row r="53" spans="1:17" ht="14.25" customHeight="1" x14ac:dyDescent="0.25">
      <c r="A53" s="14"/>
      <c r="C53" s="15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60"/>
    </row>
    <row r="54" spans="1:17" ht="14.25" customHeight="1" x14ac:dyDescent="0.25">
      <c r="A54" s="14"/>
      <c r="C54" s="15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60"/>
    </row>
    <row r="55" spans="1:17" ht="14.25" customHeight="1" x14ac:dyDescent="0.25">
      <c r="A55" s="14"/>
      <c r="C55" s="15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60"/>
    </row>
    <row r="56" spans="1:17" ht="14.25" customHeight="1" x14ac:dyDescent="0.25">
      <c r="A56" s="14"/>
      <c r="C56" s="15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60"/>
    </row>
    <row r="57" spans="1:17" ht="14.25" customHeight="1" x14ac:dyDescent="0.25">
      <c r="A57" s="14"/>
      <c r="C57" s="15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60"/>
    </row>
    <row r="58" spans="1:17" ht="14.25" customHeight="1" x14ac:dyDescent="0.25">
      <c r="A58" s="14"/>
      <c r="C58" s="15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60"/>
    </row>
    <row r="59" spans="1:17" ht="14.25" customHeight="1" x14ac:dyDescent="0.25">
      <c r="A59" s="14"/>
      <c r="C59" s="15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60"/>
    </row>
    <row r="60" spans="1:17" ht="14.25" customHeight="1" x14ac:dyDescent="0.25">
      <c r="A60" s="14"/>
      <c r="C60" s="15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60"/>
    </row>
    <row r="61" spans="1:17" ht="14.25" customHeight="1" x14ac:dyDescent="0.25">
      <c r="A61" s="14"/>
      <c r="C61" s="15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60"/>
    </row>
    <row r="62" spans="1:17" ht="14.25" customHeight="1" x14ac:dyDescent="0.25">
      <c r="A62" s="14"/>
      <c r="C62" s="15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60"/>
    </row>
    <row r="63" spans="1:17" ht="14.25" customHeight="1" x14ac:dyDescent="0.25">
      <c r="A63" s="14"/>
      <c r="C63" s="15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60"/>
    </row>
    <row r="64" spans="1:17" ht="14.25" customHeight="1" x14ac:dyDescent="0.25">
      <c r="A64" s="14"/>
      <c r="C64" s="15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60"/>
    </row>
    <row r="65" spans="1:17" ht="14.25" customHeight="1" x14ac:dyDescent="0.25">
      <c r="A65" s="14"/>
      <c r="C65" s="15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60"/>
    </row>
    <row r="66" spans="1:17" ht="14.25" customHeight="1" x14ac:dyDescent="0.25">
      <c r="A66" s="14"/>
      <c r="C66" s="15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60"/>
    </row>
    <row r="67" spans="1:17" ht="14.25" customHeight="1" x14ac:dyDescent="0.25">
      <c r="A67" s="14"/>
      <c r="C67" s="15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60"/>
    </row>
    <row r="68" spans="1:17" ht="14.25" customHeight="1" x14ac:dyDescent="0.25">
      <c r="A68" s="14"/>
      <c r="C68" s="15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60"/>
    </row>
    <row r="69" spans="1:17" ht="14.25" customHeight="1" x14ac:dyDescent="0.25">
      <c r="A69" s="14"/>
      <c r="C69" s="15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60"/>
    </row>
    <row r="70" spans="1:17" ht="14.25" customHeight="1" x14ac:dyDescent="0.25">
      <c r="A70" s="14"/>
      <c r="C70" s="15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60"/>
    </row>
    <row r="71" spans="1:17" ht="14.25" customHeight="1" x14ac:dyDescent="0.25">
      <c r="A71" s="14"/>
      <c r="C71" s="15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60"/>
    </row>
    <row r="72" spans="1:17" ht="14.25" customHeight="1" x14ac:dyDescent="0.25">
      <c r="A72" s="14"/>
      <c r="C72" s="15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60"/>
    </row>
    <row r="73" spans="1:17" ht="14.25" customHeight="1" x14ac:dyDescent="0.25">
      <c r="A73" s="14"/>
      <c r="C73" s="15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60"/>
    </row>
    <row r="74" spans="1:17" ht="14.25" customHeight="1" x14ac:dyDescent="0.25">
      <c r="A74" s="14"/>
      <c r="C74" s="15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60"/>
    </row>
    <row r="75" spans="1:17" ht="14.25" customHeight="1" x14ac:dyDescent="0.25">
      <c r="A75" s="14"/>
      <c r="C75" s="15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60"/>
    </row>
    <row r="76" spans="1:17" ht="14.25" customHeight="1" x14ac:dyDescent="0.25">
      <c r="A76" s="14"/>
      <c r="C76" s="15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60"/>
    </row>
    <row r="77" spans="1:17" ht="14.25" customHeight="1" x14ac:dyDescent="0.25">
      <c r="A77" s="14"/>
      <c r="C77" s="15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60"/>
    </row>
    <row r="78" spans="1:17" ht="14.25" customHeight="1" x14ac:dyDescent="0.25">
      <c r="A78" s="14"/>
      <c r="C78" s="15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60"/>
    </row>
    <row r="79" spans="1:17" ht="14.25" customHeight="1" x14ac:dyDescent="0.25">
      <c r="A79" s="14"/>
      <c r="C79" s="15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60"/>
    </row>
    <row r="80" spans="1:17" ht="14.25" customHeight="1" x14ac:dyDescent="0.25">
      <c r="A80" s="14"/>
      <c r="C80" s="15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60"/>
    </row>
    <row r="81" spans="1:17" ht="14.25" customHeight="1" x14ac:dyDescent="0.25">
      <c r="A81" s="14"/>
      <c r="C81" s="15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60"/>
    </row>
    <row r="82" spans="1:17" ht="14.25" customHeight="1" x14ac:dyDescent="0.25">
      <c r="A82" s="14"/>
      <c r="C82" s="15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60"/>
    </row>
    <row r="83" spans="1:17" ht="14.25" customHeight="1" x14ac:dyDescent="0.25">
      <c r="A83" s="14"/>
      <c r="C83" s="15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60"/>
    </row>
    <row r="84" spans="1:17" ht="14.25" customHeight="1" x14ac:dyDescent="0.25">
      <c r="A84" s="14"/>
      <c r="C84" s="15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60"/>
    </row>
    <row r="85" spans="1:17" ht="14.25" customHeight="1" x14ac:dyDescent="0.25">
      <c r="A85" s="14"/>
      <c r="C85" s="15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60"/>
    </row>
    <row r="86" spans="1:17" ht="14.25" customHeight="1" x14ac:dyDescent="0.25">
      <c r="A86" s="14"/>
      <c r="C86" s="15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60"/>
    </row>
    <row r="87" spans="1:17" ht="14.25" customHeight="1" x14ac:dyDescent="0.25">
      <c r="A87" s="14"/>
      <c r="C87" s="15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60"/>
    </row>
    <row r="88" spans="1:17" ht="14.25" customHeight="1" x14ac:dyDescent="0.25">
      <c r="A88" s="14"/>
      <c r="C88" s="15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60"/>
    </row>
    <row r="89" spans="1:17" ht="14.25" customHeight="1" x14ac:dyDescent="0.25">
      <c r="A89" s="14"/>
      <c r="C89" s="15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60"/>
    </row>
    <row r="90" spans="1:17" ht="14.25" customHeight="1" x14ac:dyDescent="0.25">
      <c r="A90" s="14"/>
      <c r="C90" s="15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60"/>
    </row>
    <row r="91" spans="1:17" ht="14.25" customHeight="1" x14ac:dyDescent="0.25">
      <c r="A91" s="14"/>
      <c r="C91" s="15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60"/>
    </row>
    <row r="92" spans="1:17" ht="14.25" customHeight="1" x14ac:dyDescent="0.25">
      <c r="A92" s="14"/>
      <c r="C92" s="15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60"/>
    </row>
    <row r="93" spans="1:17" ht="14.25" customHeight="1" x14ac:dyDescent="0.25">
      <c r="A93" s="14"/>
      <c r="C93" s="15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60"/>
    </row>
    <row r="94" spans="1:17" ht="14.25" customHeight="1" x14ac:dyDescent="0.25">
      <c r="A94" s="14"/>
      <c r="C94" s="15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60"/>
    </row>
    <row r="95" spans="1:17" ht="14.25" customHeight="1" x14ac:dyDescent="0.25">
      <c r="A95" s="14"/>
      <c r="C95" s="15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60"/>
    </row>
    <row r="96" spans="1:17" ht="14.25" customHeight="1" x14ac:dyDescent="0.25">
      <c r="A96" s="14"/>
      <c r="C96" s="15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60"/>
    </row>
    <row r="97" spans="1:17" ht="14.25" customHeight="1" x14ac:dyDescent="0.25">
      <c r="A97" s="14"/>
      <c r="C97" s="15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60"/>
    </row>
    <row r="98" spans="1:17" ht="14.25" customHeight="1" x14ac:dyDescent="0.25">
      <c r="A98" s="14"/>
      <c r="C98" s="15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60"/>
    </row>
    <row r="99" spans="1:17" ht="14.25" customHeight="1" x14ac:dyDescent="0.25">
      <c r="A99" s="14"/>
      <c r="C99" s="15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60"/>
    </row>
    <row r="100" spans="1:17" ht="14.25" customHeight="1" x14ac:dyDescent="0.25">
      <c r="A100" s="14"/>
      <c r="C100" s="15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60"/>
    </row>
    <row r="101" spans="1:17" ht="14.25" customHeight="1" x14ac:dyDescent="0.25">
      <c r="A101" s="14"/>
      <c r="C101" s="15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60"/>
    </row>
    <row r="102" spans="1:17" ht="14.25" customHeight="1" x14ac:dyDescent="0.25">
      <c r="A102" s="14"/>
      <c r="C102" s="15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60"/>
    </row>
    <row r="103" spans="1:17" ht="14.25" customHeight="1" x14ac:dyDescent="0.25">
      <c r="A103" s="14"/>
      <c r="C103" s="15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60"/>
    </row>
    <row r="104" spans="1:17" ht="14.25" customHeight="1" x14ac:dyDescent="0.25">
      <c r="A104" s="14"/>
      <c r="C104" s="15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60"/>
    </row>
    <row r="105" spans="1:17" ht="14.25" customHeight="1" x14ac:dyDescent="0.25">
      <c r="A105" s="14"/>
      <c r="C105" s="15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60"/>
    </row>
    <row r="106" spans="1:17" ht="14.25" customHeight="1" x14ac:dyDescent="0.25">
      <c r="A106" s="14"/>
      <c r="C106" s="15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60"/>
    </row>
    <row r="107" spans="1:17" ht="14.25" customHeight="1" x14ac:dyDescent="0.25">
      <c r="A107" s="14"/>
      <c r="C107" s="15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60"/>
    </row>
    <row r="108" spans="1:17" ht="14.25" customHeight="1" x14ac:dyDescent="0.25">
      <c r="A108" s="14"/>
      <c r="C108" s="15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60"/>
    </row>
    <row r="109" spans="1:17" ht="14.25" customHeight="1" x14ac:dyDescent="0.25">
      <c r="A109" s="14"/>
      <c r="C109" s="15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60"/>
    </row>
    <row r="110" spans="1:17" ht="14.25" customHeight="1" x14ac:dyDescent="0.25">
      <c r="A110" s="14"/>
      <c r="C110" s="15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60"/>
    </row>
    <row r="111" spans="1:17" ht="14.25" customHeight="1" x14ac:dyDescent="0.25">
      <c r="A111" s="14"/>
      <c r="C111" s="15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60"/>
    </row>
    <row r="112" spans="1:17" ht="14.25" customHeight="1" x14ac:dyDescent="0.25">
      <c r="A112" s="14"/>
      <c r="C112" s="15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60"/>
    </row>
    <row r="113" spans="1:17" ht="14.25" customHeight="1" x14ac:dyDescent="0.25">
      <c r="A113" s="14"/>
      <c r="C113" s="15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60"/>
    </row>
    <row r="114" spans="1:17" ht="14.25" customHeight="1" x14ac:dyDescent="0.25">
      <c r="A114" s="14"/>
      <c r="C114" s="15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60"/>
    </row>
    <row r="115" spans="1:17" ht="14.25" customHeight="1" x14ac:dyDescent="0.25">
      <c r="A115" s="14"/>
      <c r="C115" s="15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60"/>
    </row>
    <row r="116" spans="1:17" ht="14.25" customHeight="1" x14ac:dyDescent="0.25">
      <c r="A116" s="14"/>
      <c r="C116" s="15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60"/>
    </row>
    <row r="117" spans="1:17" ht="14.25" customHeight="1" x14ac:dyDescent="0.25">
      <c r="A117" s="14"/>
      <c r="C117" s="15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60"/>
    </row>
    <row r="118" spans="1:17" ht="14.25" customHeight="1" x14ac:dyDescent="0.25">
      <c r="A118" s="14"/>
      <c r="C118" s="15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60"/>
    </row>
    <row r="119" spans="1:17" ht="14.25" customHeight="1" x14ac:dyDescent="0.25">
      <c r="A119" s="14"/>
      <c r="C119" s="15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60"/>
    </row>
    <row r="120" spans="1:17" ht="14.25" customHeight="1" x14ac:dyDescent="0.25">
      <c r="A120" s="14"/>
      <c r="C120" s="15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60"/>
    </row>
    <row r="121" spans="1:17" ht="14.25" customHeight="1" x14ac:dyDescent="0.25">
      <c r="A121" s="14"/>
      <c r="C121" s="15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60"/>
    </row>
    <row r="122" spans="1:17" ht="14.25" customHeight="1" x14ac:dyDescent="0.25">
      <c r="A122" s="14"/>
      <c r="C122" s="15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60"/>
    </row>
    <row r="123" spans="1:17" ht="14.25" customHeight="1" x14ac:dyDescent="0.25">
      <c r="A123" s="14"/>
      <c r="C123" s="15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60"/>
    </row>
    <row r="124" spans="1:17" ht="14.25" customHeight="1" x14ac:dyDescent="0.25">
      <c r="A124" s="14"/>
      <c r="C124" s="15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60"/>
    </row>
    <row r="125" spans="1:17" ht="14.25" customHeight="1" x14ac:dyDescent="0.25">
      <c r="A125" s="14"/>
      <c r="C125" s="15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60"/>
    </row>
    <row r="126" spans="1:17" ht="14.25" customHeight="1" x14ac:dyDescent="0.25">
      <c r="A126" s="14"/>
      <c r="C126" s="15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60"/>
    </row>
    <row r="127" spans="1:17" ht="14.25" customHeight="1" x14ac:dyDescent="0.25">
      <c r="A127" s="14"/>
      <c r="C127" s="15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60"/>
    </row>
    <row r="128" spans="1:17" ht="14.25" customHeight="1" x14ac:dyDescent="0.25">
      <c r="A128" s="14"/>
      <c r="C128" s="15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60"/>
    </row>
    <row r="129" spans="1:17" ht="14.25" customHeight="1" x14ac:dyDescent="0.25">
      <c r="A129" s="14"/>
      <c r="C129" s="15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60"/>
    </row>
    <row r="130" spans="1:17" ht="14.25" customHeight="1" x14ac:dyDescent="0.25">
      <c r="A130" s="14"/>
      <c r="C130" s="15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60"/>
    </row>
    <row r="131" spans="1:17" ht="14.25" customHeight="1" x14ac:dyDescent="0.25">
      <c r="A131" s="14"/>
      <c r="C131" s="15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60"/>
    </row>
    <row r="132" spans="1:17" ht="14.25" customHeight="1" x14ac:dyDescent="0.25">
      <c r="A132" s="14"/>
      <c r="C132" s="15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60"/>
    </row>
    <row r="133" spans="1:17" ht="14.25" customHeight="1" x14ac:dyDescent="0.25">
      <c r="A133" s="14"/>
      <c r="C133" s="15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60"/>
    </row>
    <row r="134" spans="1:17" ht="14.25" customHeight="1" x14ac:dyDescent="0.25">
      <c r="A134" s="14"/>
      <c r="C134" s="15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60"/>
    </row>
    <row r="135" spans="1:17" ht="14.25" customHeight="1" x14ac:dyDescent="0.25">
      <c r="A135" s="14"/>
      <c r="C135" s="15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60"/>
    </row>
    <row r="136" spans="1:17" ht="14.25" customHeight="1" x14ac:dyDescent="0.25">
      <c r="A136" s="14"/>
      <c r="C136" s="15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60"/>
    </row>
    <row r="137" spans="1:17" ht="14.25" customHeight="1" x14ac:dyDescent="0.25">
      <c r="A137" s="14"/>
      <c r="C137" s="15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60"/>
    </row>
    <row r="138" spans="1:17" ht="14.25" customHeight="1" x14ac:dyDescent="0.25">
      <c r="A138" s="14"/>
      <c r="C138" s="15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60"/>
    </row>
    <row r="139" spans="1:17" ht="14.25" customHeight="1" x14ac:dyDescent="0.25">
      <c r="A139" s="14"/>
      <c r="C139" s="15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60"/>
    </row>
    <row r="140" spans="1:17" ht="14.25" customHeight="1" x14ac:dyDescent="0.25">
      <c r="A140" s="14"/>
      <c r="C140" s="15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60"/>
    </row>
    <row r="141" spans="1:17" ht="14.25" customHeight="1" x14ac:dyDescent="0.25">
      <c r="A141" s="14"/>
      <c r="C141" s="15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60"/>
    </row>
    <row r="142" spans="1:17" ht="14.25" customHeight="1" x14ac:dyDescent="0.25">
      <c r="A142" s="14"/>
      <c r="C142" s="15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60"/>
    </row>
    <row r="143" spans="1:17" ht="14.25" customHeight="1" x14ac:dyDescent="0.25">
      <c r="A143" s="14"/>
      <c r="C143" s="15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60"/>
    </row>
    <row r="144" spans="1:17" ht="14.25" customHeight="1" x14ac:dyDescent="0.25">
      <c r="A144" s="14"/>
      <c r="C144" s="15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60"/>
    </row>
    <row r="145" spans="1:17" ht="14.25" customHeight="1" x14ac:dyDescent="0.25">
      <c r="A145" s="14"/>
      <c r="C145" s="15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60"/>
    </row>
    <row r="146" spans="1:17" ht="14.25" customHeight="1" x14ac:dyDescent="0.25">
      <c r="A146" s="14"/>
      <c r="C146" s="15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60"/>
    </row>
    <row r="147" spans="1:17" ht="14.25" customHeight="1" x14ac:dyDescent="0.25">
      <c r="A147" s="14"/>
      <c r="C147" s="15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60"/>
    </row>
    <row r="148" spans="1:17" ht="14.25" customHeight="1" x14ac:dyDescent="0.25">
      <c r="A148" s="14"/>
      <c r="C148" s="15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60"/>
    </row>
    <row r="149" spans="1:17" ht="14.25" customHeight="1" x14ac:dyDescent="0.25">
      <c r="A149" s="14"/>
      <c r="C149" s="15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60"/>
    </row>
    <row r="150" spans="1:17" ht="14.25" customHeight="1" x14ac:dyDescent="0.25">
      <c r="A150" s="14"/>
      <c r="C150" s="15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60"/>
    </row>
    <row r="151" spans="1:17" ht="14.25" customHeight="1" x14ac:dyDescent="0.25">
      <c r="A151" s="14"/>
      <c r="C151" s="15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60"/>
    </row>
    <row r="152" spans="1:17" ht="14.25" customHeight="1" x14ac:dyDescent="0.25">
      <c r="A152" s="14"/>
      <c r="C152" s="15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60"/>
    </row>
    <row r="153" spans="1:17" ht="14.25" customHeight="1" x14ac:dyDescent="0.25">
      <c r="A153" s="14"/>
      <c r="C153" s="15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60"/>
    </row>
    <row r="154" spans="1:17" ht="14.25" customHeight="1" x14ac:dyDescent="0.25">
      <c r="A154" s="14"/>
      <c r="C154" s="15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60"/>
    </row>
    <row r="155" spans="1:17" ht="14.25" customHeight="1" x14ac:dyDescent="0.25">
      <c r="A155" s="14"/>
      <c r="C155" s="15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60"/>
    </row>
    <row r="156" spans="1:17" ht="14.25" customHeight="1" x14ac:dyDescent="0.25">
      <c r="A156" s="14"/>
      <c r="C156" s="15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60"/>
    </row>
    <row r="157" spans="1:17" ht="14.25" customHeight="1" x14ac:dyDescent="0.25">
      <c r="A157" s="14"/>
      <c r="C157" s="15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60"/>
    </row>
    <row r="158" spans="1:17" ht="14.25" customHeight="1" x14ac:dyDescent="0.25">
      <c r="A158" s="14"/>
      <c r="C158" s="15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60"/>
    </row>
    <row r="159" spans="1:17" ht="14.25" customHeight="1" x14ac:dyDescent="0.25">
      <c r="A159" s="14"/>
      <c r="C159" s="15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60"/>
    </row>
    <row r="160" spans="1:17" ht="14.25" customHeight="1" x14ac:dyDescent="0.25">
      <c r="A160" s="14"/>
      <c r="C160" s="15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60"/>
    </row>
    <row r="161" spans="1:17" ht="14.25" customHeight="1" x14ac:dyDescent="0.25">
      <c r="A161" s="14"/>
      <c r="C161" s="15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60"/>
    </row>
    <row r="162" spans="1:17" ht="14.25" customHeight="1" x14ac:dyDescent="0.25">
      <c r="A162" s="14"/>
      <c r="C162" s="15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60"/>
    </row>
    <row r="163" spans="1:17" ht="14.25" customHeight="1" x14ac:dyDescent="0.25">
      <c r="A163" s="14"/>
      <c r="C163" s="15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60"/>
    </row>
    <row r="164" spans="1:17" ht="14.25" customHeight="1" x14ac:dyDescent="0.25">
      <c r="A164" s="14"/>
      <c r="C164" s="15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60"/>
    </row>
    <row r="165" spans="1:17" ht="14.25" customHeight="1" x14ac:dyDescent="0.25">
      <c r="A165" s="14"/>
      <c r="C165" s="15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60"/>
    </row>
    <row r="166" spans="1:17" ht="14.25" customHeight="1" x14ac:dyDescent="0.25">
      <c r="A166" s="14"/>
      <c r="C166" s="15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60"/>
    </row>
    <row r="167" spans="1:17" ht="14.25" customHeight="1" x14ac:dyDescent="0.25">
      <c r="A167" s="14"/>
      <c r="C167" s="15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60"/>
    </row>
    <row r="168" spans="1:17" ht="14.25" customHeight="1" x14ac:dyDescent="0.25">
      <c r="A168" s="14"/>
      <c r="C168" s="15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60"/>
    </row>
    <row r="169" spans="1:17" ht="14.25" customHeight="1" x14ac:dyDescent="0.25">
      <c r="A169" s="14"/>
      <c r="C169" s="15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60"/>
    </row>
    <row r="170" spans="1:17" ht="14.25" customHeight="1" x14ac:dyDescent="0.25">
      <c r="A170" s="14"/>
      <c r="C170" s="15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60"/>
    </row>
    <row r="171" spans="1:17" ht="14.25" customHeight="1" x14ac:dyDescent="0.25">
      <c r="A171" s="14"/>
      <c r="C171" s="15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60"/>
    </row>
    <row r="172" spans="1:17" ht="14.25" customHeight="1" x14ac:dyDescent="0.25">
      <c r="A172" s="14"/>
      <c r="C172" s="15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60"/>
    </row>
    <row r="173" spans="1:17" ht="14.25" customHeight="1" x14ac:dyDescent="0.25">
      <c r="A173" s="14"/>
      <c r="C173" s="15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60"/>
    </row>
    <row r="174" spans="1:17" ht="14.25" customHeight="1" x14ac:dyDescent="0.25">
      <c r="A174" s="14"/>
      <c r="C174" s="15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60"/>
    </row>
    <row r="175" spans="1:17" ht="14.25" customHeight="1" x14ac:dyDescent="0.25">
      <c r="A175" s="14"/>
      <c r="C175" s="15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60"/>
    </row>
    <row r="176" spans="1:17" ht="14.25" customHeight="1" x14ac:dyDescent="0.25">
      <c r="A176" s="14"/>
      <c r="C176" s="15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60"/>
    </row>
    <row r="177" spans="1:17" ht="14.25" customHeight="1" x14ac:dyDescent="0.25">
      <c r="A177" s="14"/>
      <c r="C177" s="15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60"/>
    </row>
    <row r="178" spans="1:17" ht="14.25" customHeight="1" x14ac:dyDescent="0.25">
      <c r="A178" s="14"/>
      <c r="C178" s="15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60"/>
    </row>
    <row r="179" spans="1:17" ht="14.25" customHeight="1" x14ac:dyDescent="0.25">
      <c r="A179" s="14"/>
      <c r="C179" s="15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60"/>
    </row>
    <row r="180" spans="1:17" ht="14.25" customHeight="1" x14ac:dyDescent="0.25">
      <c r="A180" s="14"/>
      <c r="C180" s="15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60"/>
    </row>
    <row r="181" spans="1:17" ht="14.25" customHeight="1" x14ac:dyDescent="0.25">
      <c r="A181" s="14"/>
      <c r="C181" s="15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60"/>
    </row>
    <row r="182" spans="1:17" ht="14.25" customHeight="1" x14ac:dyDescent="0.25">
      <c r="A182" s="14"/>
      <c r="C182" s="15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60"/>
    </row>
    <row r="183" spans="1:17" ht="14.25" customHeight="1" x14ac:dyDescent="0.25">
      <c r="A183" s="14"/>
      <c r="C183" s="15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60"/>
    </row>
    <row r="184" spans="1:17" ht="14.25" customHeight="1" x14ac:dyDescent="0.25">
      <c r="A184" s="14"/>
      <c r="C184" s="15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60"/>
    </row>
    <row r="185" spans="1:17" ht="14.25" customHeight="1" x14ac:dyDescent="0.25">
      <c r="A185" s="14"/>
      <c r="C185" s="15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60"/>
    </row>
    <row r="186" spans="1:17" ht="14.25" customHeight="1" x14ac:dyDescent="0.25">
      <c r="A186" s="14"/>
      <c r="C186" s="15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60"/>
    </row>
    <row r="187" spans="1:17" ht="14.25" customHeight="1" x14ac:dyDescent="0.25">
      <c r="A187" s="14"/>
      <c r="C187" s="15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60"/>
    </row>
    <row r="188" spans="1:17" ht="14.25" customHeight="1" x14ac:dyDescent="0.25">
      <c r="A188" s="14"/>
      <c r="C188" s="15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60"/>
    </row>
    <row r="189" spans="1:17" ht="14.25" customHeight="1" x14ac:dyDescent="0.25">
      <c r="A189" s="14"/>
      <c r="C189" s="15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60"/>
    </row>
    <row r="190" spans="1:17" ht="14.25" customHeight="1" x14ac:dyDescent="0.25">
      <c r="A190" s="14"/>
      <c r="C190" s="15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60"/>
    </row>
    <row r="191" spans="1:17" ht="14.25" customHeight="1" x14ac:dyDescent="0.25">
      <c r="A191" s="14"/>
      <c r="C191" s="15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60"/>
    </row>
    <row r="192" spans="1:17" ht="14.25" customHeight="1" x14ac:dyDescent="0.25">
      <c r="A192" s="14"/>
      <c r="C192" s="15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60"/>
    </row>
    <row r="193" spans="1:17" ht="14.25" customHeight="1" x14ac:dyDescent="0.25">
      <c r="A193" s="14"/>
      <c r="C193" s="15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60"/>
    </row>
    <row r="194" spans="1:17" ht="14.25" customHeight="1" x14ac:dyDescent="0.25">
      <c r="A194" s="14"/>
      <c r="C194" s="15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60"/>
    </row>
    <row r="195" spans="1:17" ht="14.25" customHeight="1" x14ac:dyDescent="0.25">
      <c r="A195" s="14"/>
      <c r="C195" s="15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60"/>
    </row>
    <row r="196" spans="1:17" ht="14.25" customHeight="1" x14ac:dyDescent="0.25">
      <c r="A196" s="14"/>
      <c r="C196" s="15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60"/>
    </row>
    <row r="197" spans="1:17" ht="14.25" customHeight="1" x14ac:dyDescent="0.25">
      <c r="A197" s="14"/>
      <c r="C197" s="15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60"/>
    </row>
    <row r="198" spans="1:17" ht="14.25" customHeight="1" x14ac:dyDescent="0.25">
      <c r="A198" s="14"/>
      <c r="C198" s="15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60"/>
    </row>
    <row r="199" spans="1:17" ht="14.25" customHeight="1" x14ac:dyDescent="0.25">
      <c r="A199" s="14"/>
      <c r="C199" s="15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60"/>
    </row>
    <row r="200" spans="1:17" ht="14.25" customHeight="1" x14ac:dyDescent="0.25">
      <c r="A200" s="14"/>
      <c r="C200" s="15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60"/>
    </row>
    <row r="201" spans="1:17" ht="14.25" customHeight="1" x14ac:dyDescent="0.25">
      <c r="A201" s="14"/>
      <c r="C201" s="15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60"/>
    </row>
    <row r="202" spans="1:17" ht="14.25" customHeight="1" x14ac:dyDescent="0.25">
      <c r="A202" s="14"/>
      <c r="C202" s="15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60"/>
    </row>
    <row r="203" spans="1:17" ht="14.25" customHeight="1" x14ac:dyDescent="0.25">
      <c r="A203" s="14"/>
      <c r="C203" s="15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60"/>
    </row>
    <row r="204" spans="1:17" ht="14.25" customHeight="1" x14ac:dyDescent="0.25">
      <c r="A204" s="14"/>
      <c r="C204" s="15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60"/>
    </row>
    <row r="205" spans="1:17" ht="14.25" customHeight="1" x14ac:dyDescent="0.25">
      <c r="A205" s="14"/>
      <c r="C205" s="15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60"/>
    </row>
    <row r="206" spans="1:17" ht="14.25" customHeight="1" x14ac:dyDescent="0.25">
      <c r="A206" s="14"/>
      <c r="C206" s="15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60"/>
    </row>
    <row r="207" spans="1:17" ht="14.25" customHeight="1" x14ac:dyDescent="0.25">
      <c r="A207" s="14"/>
      <c r="C207" s="15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60"/>
    </row>
    <row r="208" spans="1:17" ht="14.25" customHeight="1" x14ac:dyDescent="0.25">
      <c r="A208" s="14"/>
      <c r="C208" s="15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60"/>
    </row>
    <row r="209" spans="1:17" ht="14.25" customHeight="1" x14ac:dyDescent="0.25">
      <c r="A209" s="14"/>
      <c r="C209" s="15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60"/>
    </row>
    <row r="210" spans="1:17" ht="14.25" customHeight="1" x14ac:dyDescent="0.25">
      <c r="A210" s="14"/>
      <c r="C210" s="15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60"/>
    </row>
    <row r="211" spans="1:17" ht="14.25" customHeight="1" x14ac:dyDescent="0.25">
      <c r="A211" s="14"/>
      <c r="C211" s="15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60"/>
    </row>
    <row r="212" spans="1:17" ht="14.25" customHeight="1" x14ac:dyDescent="0.25">
      <c r="A212" s="14"/>
      <c r="C212" s="15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60"/>
    </row>
    <row r="213" spans="1:17" ht="14.25" customHeight="1" x14ac:dyDescent="0.25">
      <c r="A213" s="14"/>
      <c r="C213" s="15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60"/>
    </row>
    <row r="214" spans="1:17" ht="14.25" customHeight="1" x14ac:dyDescent="0.25">
      <c r="A214" s="14"/>
      <c r="C214" s="15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60"/>
    </row>
    <row r="215" spans="1:17" ht="14.25" customHeight="1" x14ac:dyDescent="0.25">
      <c r="A215" s="14"/>
      <c r="C215" s="15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60"/>
    </row>
    <row r="216" spans="1:17" ht="14.25" customHeight="1" x14ac:dyDescent="0.25">
      <c r="A216" s="14"/>
      <c r="C216" s="15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60"/>
    </row>
    <row r="217" spans="1:17" ht="14.25" customHeight="1" x14ac:dyDescent="0.25">
      <c r="A217" s="14"/>
      <c r="C217" s="15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60"/>
    </row>
    <row r="218" spans="1:17" ht="14.25" customHeight="1" x14ac:dyDescent="0.25">
      <c r="A218" s="14"/>
      <c r="C218" s="15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60"/>
    </row>
    <row r="219" spans="1:17" ht="14.25" customHeight="1" x14ac:dyDescent="0.25">
      <c r="A219" s="14"/>
      <c r="C219" s="15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60"/>
    </row>
    <row r="220" spans="1:17" ht="14.25" customHeight="1" x14ac:dyDescent="0.25">
      <c r="A220" s="14"/>
      <c r="C220" s="15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60"/>
    </row>
    <row r="221" spans="1:17" ht="14.25" customHeight="1" x14ac:dyDescent="0.25">
      <c r="A221" s="14"/>
      <c r="C221" s="15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60"/>
    </row>
    <row r="222" spans="1:17" ht="14.25" customHeight="1" x14ac:dyDescent="0.25">
      <c r="A222" s="14"/>
      <c r="C222" s="15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60"/>
    </row>
    <row r="223" spans="1:17" ht="14.25" customHeight="1" x14ac:dyDescent="0.25">
      <c r="A223" s="14"/>
      <c r="C223" s="15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60"/>
    </row>
    <row r="224" spans="1:17" ht="14.25" customHeight="1" x14ac:dyDescent="0.25">
      <c r="A224" s="14"/>
      <c r="C224" s="15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60"/>
    </row>
    <row r="225" spans="1:17" ht="14.25" customHeight="1" x14ac:dyDescent="0.25">
      <c r="A225" s="14"/>
      <c r="C225" s="15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60"/>
    </row>
    <row r="226" spans="1:17" ht="14.25" customHeight="1" x14ac:dyDescent="0.25">
      <c r="A226" s="14"/>
      <c r="C226" s="15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60"/>
    </row>
    <row r="227" spans="1:17" ht="14.25" customHeight="1" x14ac:dyDescent="0.25">
      <c r="A227" s="14"/>
      <c r="C227" s="15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60"/>
    </row>
    <row r="228" spans="1:17" ht="14.25" customHeight="1" x14ac:dyDescent="0.25">
      <c r="A228" s="14"/>
      <c r="C228" s="15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60"/>
    </row>
    <row r="229" spans="1:17" ht="14.25" customHeight="1" x14ac:dyDescent="0.25">
      <c r="A229" s="14"/>
      <c r="C229" s="15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60"/>
    </row>
    <row r="230" spans="1:17" ht="14.25" customHeight="1" x14ac:dyDescent="0.25">
      <c r="A230" s="14"/>
      <c r="C230" s="15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60"/>
    </row>
    <row r="231" spans="1:17" ht="14.25" customHeight="1" x14ac:dyDescent="0.25">
      <c r="A231" s="14"/>
      <c r="C231" s="15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60"/>
    </row>
    <row r="232" spans="1:17" ht="14.25" customHeight="1" x14ac:dyDescent="0.25">
      <c r="A232" s="14"/>
      <c r="C232" s="15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60"/>
    </row>
    <row r="233" spans="1:17" ht="14.25" customHeight="1" x14ac:dyDescent="0.25">
      <c r="A233" s="14"/>
      <c r="C233" s="15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60"/>
    </row>
    <row r="234" spans="1:17" ht="14.25" customHeight="1" x14ac:dyDescent="0.25">
      <c r="A234" s="14"/>
      <c r="C234" s="15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60"/>
    </row>
    <row r="235" spans="1:17" ht="14.25" customHeight="1" x14ac:dyDescent="0.25">
      <c r="A235" s="14"/>
      <c r="C235" s="15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60"/>
    </row>
    <row r="236" spans="1:17" ht="14.25" customHeight="1" x14ac:dyDescent="0.25">
      <c r="A236" s="14"/>
      <c r="C236" s="15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60"/>
    </row>
    <row r="237" spans="1:17" ht="14.25" customHeight="1" x14ac:dyDescent="0.25">
      <c r="A237" s="14"/>
      <c r="C237" s="15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60"/>
    </row>
    <row r="238" spans="1:17" ht="14.25" customHeight="1" x14ac:dyDescent="0.25">
      <c r="A238" s="14"/>
      <c r="C238" s="15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60"/>
    </row>
    <row r="239" spans="1:17" ht="14.25" customHeight="1" x14ac:dyDescent="0.25">
      <c r="A239" s="14"/>
      <c r="C239" s="15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60"/>
    </row>
    <row r="240" spans="1:17" ht="14.25" customHeight="1" x14ac:dyDescent="0.25">
      <c r="A240" s="14"/>
      <c r="C240" s="15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60"/>
    </row>
    <row r="241" spans="1:17" ht="14.25" customHeight="1" x14ac:dyDescent="0.25">
      <c r="A241" s="14"/>
      <c r="C241" s="15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60"/>
    </row>
    <row r="242" spans="1:17" ht="14.25" customHeight="1" x14ac:dyDescent="0.25">
      <c r="A242" s="14"/>
      <c r="C242" s="15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60"/>
    </row>
    <row r="243" spans="1:17" ht="14.25" customHeight="1" x14ac:dyDescent="0.25">
      <c r="A243" s="14"/>
      <c r="C243" s="15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60"/>
    </row>
    <row r="244" spans="1:17" ht="14.25" customHeight="1" x14ac:dyDescent="0.25">
      <c r="A244" s="14"/>
      <c r="C244" s="15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60"/>
    </row>
    <row r="245" spans="1:17" ht="14.25" customHeight="1" x14ac:dyDescent="0.25">
      <c r="A245" s="14"/>
      <c r="C245" s="15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60"/>
    </row>
    <row r="246" spans="1:17" ht="14.25" customHeight="1" x14ac:dyDescent="0.25">
      <c r="A246" s="14"/>
      <c r="C246" s="15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60"/>
    </row>
    <row r="247" spans="1:17" ht="15.75" customHeight="1" x14ac:dyDescent="0.25"/>
    <row r="248" spans="1:17" ht="15.75" customHeight="1" x14ac:dyDescent="0.25"/>
    <row r="249" spans="1:17" ht="15.75" customHeight="1" x14ac:dyDescent="0.25"/>
    <row r="250" spans="1:17" ht="15.75" customHeight="1" x14ac:dyDescent="0.25"/>
    <row r="251" spans="1:17" ht="15.75" customHeight="1" x14ac:dyDescent="0.25"/>
    <row r="252" spans="1:17" ht="15.75" customHeight="1" x14ac:dyDescent="0.25"/>
    <row r="253" spans="1:17" ht="15.75" customHeight="1" x14ac:dyDescent="0.25"/>
    <row r="254" spans="1:17" ht="15.75" customHeight="1" x14ac:dyDescent="0.25"/>
    <row r="255" spans="1:17" ht="15.75" customHeight="1" x14ac:dyDescent="0.25"/>
    <row r="256" spans="1:17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</sheetData>
  <autoFilter ref="A2:R46" xr:uid="{00000000-0009-0000-0000-000001000000}"/>
  <pageMargins left="0.511811024" right="0.511811024" top="0.78740157499999996" bottom="0.78740157499999996" header="0" footer="0"/>
  <pageSetup paperSize="9" fitToHeight="0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0000000}">
          <x14:formula1>
            <xm:f>'Lista de Dados'!$A$2:$A$36</xm:f>
          </x14:formula1>
          <xm:sqref>C3:C45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15"/>
  <sheetViews>
    <sheetView workbookViewId="0"/>
  </sheetViews>
  <sheetFormatPr defaultColWidth="14.42578125" defaultRowHeight="15" customHeight="1" x14ac:dyDescent="0.25"/>
  <cols>
    <col min="1" max="2" width="30.28515625" customWidth="1"/>
    <col min="3" max="3" width="25.85546875" customWidth="1"/>
    <col min="4" max="7" width="22" customWidth="1"/>
    <col min="8" max="8" width="23" customWidth="1"/>
  </cols>
  <sheetData>
    <row r="1" spans="1:8" ht="14.25" customHeight="1" x14ac:dyDescent="0.25">
      <c r="A1" s="61" t="s">
        <v>54</v>
      </c>
      <c r="B1" s="62" t="s">
        <v>55</v>
      </c>
      <c r="C1" s="62" t="s">
        <v>56</v>
      </c>
      <c r="D1" s="15" t="s">
        <v>57</v>
      </c>
      <c r="E1" s="15" t="s">
        <v>58</v>
      </c>
      <c r="F1" s="15" t="s">
        <v>59</v>
      </c>
      <c r="G1" s="15" t="s">
        <v>60</v>
      </c>
      <c r="H1" s="15"/>
    </row>
    <row r="2" spans="1:8" ht="14.25" customHeight="1" x14ac:dyDescent="0.25">
      <c r="A2" s="63" t="s">
        <v>61</v>
      </c>
      <c r="B2" s="15" t="s">
        <v>62</v>
      </c>
      <c r="C2" s="64" t="s">
        <v>62</v>
      </c>
      <c r="D2" s="15" t="s">
        <v>62</v>
      </c>
      <c r="E2" s="15" t="s">
        <v>62</v>
      </c>
      <c r="F2" s="15" t="s">
        <v>62</v>
      </c>
      <c r="G2" s="15" t="s">
        <v>62</v>
      </c>
    </row>
    <row r="3" spans="1:8" ht="14.25" customHeight="1" x14ac:dyDescent="0.25">
      <c r="A3" s="65" t="s">
        <v>63</v>
      </c>
      <c r="B3" s="65" t="s">
        <v>64</v>
      </c>
      <c r="C3" s="66">
        <f t="shared" ref="C3:C36" si="0">D3/E3</f>
        <v>11.9072</v>
      </c>
      <c r="D3" s="66">
        <v>2381.44</v>
      </c>
      <c r="E3" s="43">
        <v>200</v>
      </c>
      <c r="F3" s="66">
        <v>6646.84</v>
      </c>
      <c r="G3" s="66">
        <f t="shared" ref="G3:G36" si="1">F3/E3</f>
        <v>33.234200000000001</v>
      </c>
    </row>
    <row r="4" spans="1:8" ht="14.25" customHeight="1" x14ac:dyDescent="0.25">
      <c r="A4" s="67" t="s">
        <v>65</v>
      </c>
      <c r="B4" s="65" t="s">
        <v>66</v>
      </c>
      <c r="C4" s="66">
        <f t="shared" si="0"/>
        <v>9.0195000000000007</v>
      </c>
      <c r="D4" s="66">
        <v>1803.9</v>
      </c>
      <c r="E4" s="43">
        <v>200</v>
      </c>
      <c r="F4" s="66">
        <v>5344.81</v>
      </c>
      <c r="G4" s="66">
        <f t="shared" si="1"/>
        <v>26.724050000000002</v>
      </c>
    </row>
    <row r="5" spans="1:8" ht="14.25" customHeight="1" x14ac:dyDescent="0.25">
      <c r="A5" s="67" t="s">
        <v>67</v>
      </c>
      <c r="B5" s="65" t="s">
        <v>68</v>
      </c>
      <c r="C5" s="66">
        <f t="shared" si="0"/>
        <v>10.991272727272728</v>
      </c>
      <c r="D5" s="66">
        <v>2418.08</v>
      </c>
      <c r="E5" s="43">
        <v>220</v>
      </c>
      <c r="F5" s="66">
        <v>6827.05</v>
      </c>
      <c r="G5" s="66">
        <f t="shared" si="1"/>
        <v>31.032045454545454</v>
      </c>
    </row>
    <row r="6" spans="1:8" ht="14.25" customHeight="1" x14ac:dyDescent="0.25">
      <c r="A6" s="67" t="s">
        <v>52</v>
      </c>
      <c r="B6" s="65" t="s">
        <v>69</v>
      </c>
      <c r="C6" s="66">
        <f t="shared" si="0"/>
        <v>11.907227272727273</v>
      </c>
      <c r="D6" s="66">
        <v>2619.59</v>
      </c>
      <c r="E6" s="43">
        <v>220</v>
      </c>
      <c r="F6" s="66">
        <v>7290.93</v>
      </c>
      <c r="G6" s="66">
        <f t="shared" si="1"/>
        <v>33.140590909090911</v>
      </c>
    </row>
    <row r="7" spans="1:8" ht="14.25" customHeight="1" x14ac:dyDescent="0.25">
      <c r="A7" s="67" t="s">
        <v>28</v>
      </c>
      <c r="B7" s="65" t="s">
        <v>66</v>
      </c>
      <c r="C7" s="66">
        <f t="shared" si="0"/>
        <v>9.0195000000000007</v>
      </c>
      <c r="D7" s="66">
        <v>1803.9</v>
      </c>
      <c r="E7" s="43">
        <v>200</v>
      </c>
      <c r="F7" s="66">
        <v>5344.81</v>
      </c>
      <c r="G7" s="66">
        <f t="shared" si="1"/>
        <v>26.724050000000002</v>
      </c>
    </row>
    <row r="8" spans="1:8" ht="14.25" customHeight="1" x14ac:dyDescent="0.25">
      <c r="A8" s="67" t="s">
        <v>70</v>
      </c>
      <c r="B8" s="65" t="s">
        <v>71</v>
      </c>
      <c r="C8" s="66">
        <f t="shared" si="0"/>
        <v>10.991300000000001</v>
      </c>
      <c r="D8" s="66">
        <v>2198.2600000000002</v>
      </c>
      <c r="E8" s="43">
        <v>200</v>
      </c>
      <c r="F8" s="66">
        <v>6225.12</v>
      </c>
      <c r="G8" s="66">
        <f t="shared" si="1"/>
        <v>31.125599999999999</v>
      </c>
    </row>
    <row r="9" spans="1:8" ht="14.25" customHeight="1" x14ac:dyDescent="0.25">
      <c r="A9" s="67" t="s">
        <v>72</v>
      </c>
      <c r="B9" s="65" t="s">
        <v>73</v>
      </c>
      <c r="C9" s="66">
        <f t="shared" si="0"/>
        <v>10.991272727272728</v>
      </c>
      <c r="D9" s="66">
        <v>2418.08</v>
      </c>
      <c r="E9" s="43">
        <v>220</v>
      </c>
      <c r="F9" s="66">
        <v>6827.05</v>
      </c>
      <c r="G9" s="66">
        <f t="shared" si="1"/>
        <v>31.032045454545454</v>
      </c>
    </row>
    <row r="10" spans="1:8" ht="14.25" customHeight="1" x14ac:dyDescent="0.25">
      <c r="A10" s="67" t="s">
        <v>27</v>
      </c>
      <c r="B10" s="65" t="s">
        <v>74</v>
      </c>
      <c r="C10" s="66">
        <f t="shared" si="0"/>
        <v>10.991300000000001</v>
      </c>
      <c r="D10" s="66">
        <v>2198.2600000000002</v>
      </c>
      <c r="E10" s="43">
        <v>200</v>
      </c>
      <c r="F10" s="66">
        <v>6225.12</v>
      </c>
      <c r="G10" s="66">
        <f t="shared" si="1"/>
        <v>31.125599999999999</v>
      </c>
    </row>
    <row r="11" spans="1:8" ht="14.25" customHeight="1" x14ac:dyDescent="0.25">
      <c r="A11" s="67" t="s">
        <v>53</v>
      </c>
      <c r="B11" s="65" t="s">
        <v>69</v>
      </c>
      <c r="C11" s="66">
        <f t="shared" si="0"/>
        <v>11.907227272727273</v>
      </c>
      <c r="D11" s="66">
        <v>2619.59</v>
      </c>
      <c r="E11" s="43">
        <v>220</v>
      </c>
      <c r="F11" s="66">
        <v>7290.93</v>
      </c>
      <c r="G11" s="66">
        <f t="shared" si="1"/>
        <v>33.140590909090911</v>
      </c>
    </row>
    <row r="12" spans="1:8" ht="14.25" customHeight="1" x14ac:dyDescent="0.25">
      <c r="A12" s="67" t="s">
        <v>75</v>
      </c>
      <c r="B12" s="65" t="s">
        <v>76</v>
      </c>
      <c r="C12" s="66">
        <f t="shared" si="0"/>
        <v>9.0195000000000007</v>
      </c>
      <c r="D12" s="66">
        <v>1803.9</v>
      </c>
      <c r="E12" s="43">
        <v>200</v>
      </c>
      <c r="F12" s="66">
        <v>5344.81</v>
      </c>
      <c r="G12" s="66">
        <f t="shared" si="1"/>
        <v>26.724050000000002</v>
      </c>
    </row>
    <row r="13" spans="1:8" ht="14.25" customHeight="1" x14ac:dyDescent="0.25">
      <c r="A13" s="67" t="s">
        <v>77</v>
      </c>
      <c r="B13" s="65" t="s">
        <v>78</v>
      </c>
      <c r="C13" s="66">
        <f t="shared" si="0"/>
        <v>9.027636363636363</v>
      </c>
      <c r="D13" s="66">
        <v>1986.08</v>
      </c>
      <c r="E13" s="43">
        <v>220</v>
      </c>
      <c r="F13" s="66">
        <v>5834.97</v>
      </c>
      <c r="G13" s="66">
        <f t="shared" si="1"/>
        <v>26.522590909090912</v>
      </c>
    </row>
    <row r="14" spans="1:8" ht="14.25" customHeight="1" x14ac:dyDescent="0.25">
      <c r="A14" s="65" t="s">
        <v>19</v>
      </c>
      <c r="B14" s="65" t="s">
        <v>79</v>
      </c>
      <c r="C14" s="66">
        <f t="shared" si="0"/>
        <v>11.449300000000001</v>
      </c>
      <c r="D14" s="66">
        <v>1144.93</v>
      </c>
      <c r="E14" s="43">
        <v>100</v>
      </c>
      <c r="F14" s="66">
        <v>3652.52</v>
      </c>
      <c r="G14" s="66">
        <f t="shared" si="1"/>
        <v>36.525199999999998</v>
      </c>
    </row>
    <row r="15" spans="1:8" ht="14.25" customHeight="1" x14ac:dyDescent="0.25">
      <c r="A15" s="65" t="s">
        <v>80</v>
      </c>
      <c r="B15" s="65" t="s">
        <v>81</v>
      </c>
      <c r="C15" s="66">
        <f t="shared" si="0"/>
        <v>10.991272727272728</v>
      </c>
      <c r="D15" s="66">
        <v>2418.08</v>
      </c>
      <c r="E15" s="43">
        <v>220</v>
      </c>
      <c r="F15" s="66">
        <v>6827.05</v>
      </c>
      <c r="G15" s="66">
        <f t="shared" si="1"/>
        <v>31.032045454545454</v>
      </c>
    </row>
    <row r="16" spans="1:8" ht="14.25" customHeight="1" x14ac:dyDescent="0.25">
      <c r="A16" s="67" t="s">
        <v>20</v>
      </c>
      <c r="B16" s="65" t="s">
        <v>82</v>
      </c>
      <c r="C16" s="66">
        <f t="shared" si="0"/>
        <v>16.486954545454545</v>
      </c>
      <c r="D16" s="66">
        <v>3627.13</v>
      </c>
      <c r="E16" s="43">
        <v>220</v>
      </c>
      <c r="F16" s="66">
        <v>9610.35</v>
      </c>
      <c r="G16" s="66">
        <f t="shared" si="1"/>
        <v>43.683409090909095</v>
      </c>
    </row>
    <row r="17" spans="1:8" ht="14.25" customHeight="1" x14ac:dyDescent="0.25">
      <c r="A17" s="65" t="s">
        <v>83</v>
      </c>
      <c r="B17" s="65" t="s">
        <v>84</v>
      </c>
      <c r="C17" s="66">
        <f t="shared" si="0"/>
        <v>9.0195454545454545</v>
      </c>
      <c r="D17" s="66">
        <v>1984.3</v>
      </c>
      <c r="E17" s="43">
        <v>220</v>
      </c>
      <c r="F17" s="66">
        <v>5858.7</v>
      </c>
      <c r="G17" s="66">
        <f t="shared" si="1"/>
        <v>26.630454545454544</v>
      </c>
    </row>
    <row r="18" spans="1:8" ht="14.25" customHeight="1" x14ac:dyDescent="0.25">
      <c r="A18" s="65" t="s">
        <v>85</v>
      </c>
      <c r="B18" s="65" t="s">
        <v>69</v>
      </c>
      <c r="C18" s="66">
        <f t="shared" si="0"/>
        <v>11.907227272727273</v>
      </c>
      <c r="D18" s="66">
        <v>2619.59</v>
      </c>
      <c r="E18" s="43">
        <v>220</v>
      </c>
      <c r="F18" s="66">
        <v>7290.93</v>
      </c>
      <c r="G18" s="66">
        <f t="shared" si="1"/>
        <v>33.140590909090911</v>
      </c>
    </row>
    <row r="19" spans="1:8" ht="14.25" customHeight="1" x14ac:dyDescent="0.25">
      <c r="A19" s="67" t="s">
        <v>86</v>
      </c>
      <c r="B19" s="65" t="s">
        <v>87</v>
      </c>
      <c r="C19" s="66">
        <f t="shared" si="0"/>
        <v>9.0195000000000007</v>
      </c>
      <c r="D19" s="66">
        <v>1803.9</v>
      </c>
      <c r="E19" s="43">
        <v>200</v>
      </c>
      <c r="F19" s="66">
        <v>5344.81</v>
      </c>
      <c r="G19" s="66">
        <f t="shared" si="1"/>
        <v>26.724050000000002</v>
      </c>
    </row>
    <row r="20" spans="1:8" ht="14.25" customHeight="1" x14ac:dyDescent="0.25">
      <c r="A20" s="67" t="s">
        <v>23</v>
      </c>
      <c r="B20" s="65" t="s">
        <v>88</v>
      </c>
      <c r="C20" s="66">
        <f t="shared" si="0"/>
        <v>50.6</v>
      </c>
      <c r="D20" s="66">
        <v>4048</v>
      </c>
      <c r="E20" s="43">
        <v>80</v>
      </c>
      <c r="F20" s="66">
        <v>10092.24</v>
      </c>
      <c r="G20" s="66">
        <f t="shared" si="1"/>
        <v>126.15299999999999</v>
      </c>
    </row>
    <row r="21" spans="1:8" ht="14.25" customHeight="1" x14ac:dyDescent="0.25">
      <c r="A21" s="67" t="s">
        <v>89</v>
      </c>
      <c r="B21" s="65" t="s">
        <v>90</v>
      </c>
      <c r="C21" s="66">
        <f t="shared" si="0"/>
        <v>9.0195454545454545</v>
      </c>
      <c r="D21" s="66">
        <v>1984.3</v>
      </c>
      <c r="E21" s="43">
        <v>220</v>
      </c>
      <c r="F21" s="66">
        <v>5858.7</v>
      </c>
      <c r="G21" s="66">
        <f t="shared" si="1"/>
        <v>26.630454545454544</v>
      </c>
    </row>
    <row r="22" spans="1:8" ht="14.25" customHeight="1" x14ac:dyDescent="0.25">
      <c r="A22" s="65" t="s">
        <v>91</v>
      </c>
      <c r="B22" s="65" t="s">
        <v>82</v>
      </c>
      <c r="C22" s="66">
        <f t="shared" si="0"/>
        <v>16.486954545454545</v>
      </c>
      <c r="D22" s="66">
        <v>3627.13</v>
      </c>
      <c r="E22" s="43">
        <v>220</v>
      </c>
      <c r="F22" s="66">
        <v>9610.35</v>
      </c>
      <c r="G22" s="66">
        <f t="shared" si="1"/>
        <v>43.683409090909095</v>
      </c>
    </row>
    <row r="23" spans="1:8" ht="14.25" customHeight="1" x14ac:dyDescent="0.25">
      <c r="A23" s="65" t="s">
        <v>92</v>
      </c>
      <c r="B23" s="65" t="s">
        <v>90</v>
      </c>
      <c r="C23" s="66">
        <f t="shared" si="0"/>
        <v>9.0195454545454545</v>
      </c>
      <c r="D23" s="66">
        <v>1984.3</v>
      </c>
      <c r="E23" s="43">
        <v>220</v>
      </c>
      <c r="F23" s="66">
        <v>5858.7</v>
      </c>
      <c r="G23" s="66">
        <f t="shared" si="1"/>
        <v>26.630454545454544</v>
      </c>
    </row>
    <row r="24" spans="1:8" ht="14.25" customHeight="1" x14ac:dyDescent="0.25">
      <c r="A24" s="15" t="s">
        <v>51</v>
      </c>
      <c r="B24" s="65" t="s">
        <v>93</v>
      </c>
      <c r="C24" s="66">
        <f t="shared" si="0"/>
        <v>50.6</v>
      </c>
      <c r="D24" s="66">
        <v>4048</v>
      </c>
      <c r="E24" s="43">
        <v>80</v>
      </c>
      <c r="F24" s="66">
        <v>10092.24</v>
      </c>
      <c r="G24" s="66">
        <f t="shared" si="1"/>
        <v>126.15299999999999</v>
      </c>
    </row>
    <row r="25" spans="1:8" ht="14.25" customHeight="1" x14ac:dyDescent="0.25">
      <c r="A25" s="65" t="s">
        <v>22</v>
      </c>
      <c r="B25" s="65" t="s">
        <v>94</v>
      </c>
      <c r="C25" s="66">
        <f t="shared" si="0"/>
        <v>50.6</v>
      </c>
      <c r="D25" s="66">
        <v>3036</v>
      </c>
      <c r="E25" s="43">
        <v>60</v>
      </c>
      <c r="F25" s="66">
        <v>7847.39</v>
      </c>
      <c r="G25" s="66">
        <f t="shared" si="1"/>
        <v>130.78983333333335</v>
      </c>
    </row>
    <row r="26" spans="1:8" ht="14.25" customHeight="1" x14ac:dyDescent="0.25">
      <c r="A26" s="67" t="s">
        <v>95</v>
      </c>
      <c r="B26" s="65" t="s">
        <v>84</v>
      </c>
      <c r="C26" s="66">
        <f t="shared" si="0"/>
        <v>9.0195454545454545</v>
      </c>
      <c r="D26" s="66">
        <v>1984.3</v>
      </c>
      <c r="E26" s="43">
        <v>220</v>
      </c>
      <c r="F26" s="66">
        <v>5858.7</v>
      </c>
      <c r="G26" s="66">
        <f t="shared" si="1"/>
        <v>26.630454545454544</v>
      </c>
    </row>
    <row r="27" spans="1:8" ht="14.25" customHeight="1" x14ac:dyDescent="0.25">
      <c r="A27" s="68" t="s">
        <v>35</v>
      </c>
      <c r="B27" s="68" t="s">
        <v>96</v>
      </c>
      <c r="C27" s="69">
        <f t="shared" si="0"/>
        <v>11.449300000000001</v>
      </c>
      <c r="D27" s="69">
        <v>1144.93</v>
      </c>
      <c r="E27" s="70">
        <v>100</v>
      </c>
      <c r="F27" s="69">
        <v>3652.52</v>
      </c>
      <c r="G27" s="69">
        <f t="shared" si="1"/>
        <v>36.525199999999998</v>
      </c>
      <c r="H27" s="71"/>
    </row>
    <row r="28" spans="1:8" ht="14.25" customHeight="1" x14ac:dyDescent="0.25">
      <c r="A28" s="67"/>
      <c r="B28" s="65" t="s">
        <v>87</v>
      </c>
      <c r="C28" s="66">
        <f t="shared" si="0"/>
        <v>9.0195000000000007</v>
      </c>
      <c r="D28" s="66">
        <v>1803.9</v>
      </c>
      <c r="E28" s="43">
        <v>200</v>
      </c>
      <c r="F28" s="66">
        <v>5344.81</v>
      </c>
      <c r="G28" s="66">
        <f t="shared" si="1"/>
        <v>26.724050000000002</v>
      </c>
    </row>
    <row r="29" spans="1:8" ht="14.25" customHeight="1" x14ac:dyDescent="0.25">
      <c r="A29" s="67"/>
      <c r="B29" s="65" t="s">
        <v>97</v>
      </c>
      <c r="C29" s="66">
        <f t="shared" si="0"/>
        <v>9.0195454545454545</v>
      </c>
      <c r="D29" s="66">
        <v>1984.3</v>
      </c>
      <c r="E29" s="43">
        <v>220</v>
      </c>
      <c r="F29" s="66">
        <v>5858.7</v>
      </c>
      <c r="G29" s="66">
        <f t="shared" si="1"/>
        <v>26.630454545454544</v>
      </c>
    </row>
    <row r="30" spans="1:8" ht="14.25" customHeight="1" x14ac:dyDescent="0.25">
      <c r="A30" s="65"/>
      <c r="B30" s="65" t="s">
        <v>98</v>
      </c>
      <c r="C30" s="66">
        <f t="shared" si="0"/>
        <v>10.991272727272728</v>
      </c>
      <c r="D30" s="66">
        <v>2418.08</v>
      </c>
      <c r="E30" s="43">
        <v>220</v>
      </c>
      <c r="F30" s="66">
        <v>6827.05</v>
      </c>
      <c r="G30" s="66">
        <f t="shared" si="1"/>
        <v>31.032045454545454</v>
      </c>
    </row>
    <row r="31" spans="1:8" ht="14.25" customHeight="1" x14ac:dyDescent="0.25">
      <c r="A31" s="67"/>
      <c r="B31" s="65" t="s">
        <v>99</v>
      </c>
      <c r="C31" s="66">
        <f t="shared" si="0"/>
        <v>10.991272727272728</v>
      </c>
      <c r="D31" s="66">
        <v>2418.08</v>
      </c>
      <c r="E31" s="43">
        <v>220</v>
      </c>
      <c r="F31" s="66">
        <v>6827.05</v>
      </c>
      <c r="G31" s="66">
        <f t="shared" si="1"/>
        <v>31.032045454545454</v>
      </c>
    </row>
    <row r="32" spans="1:8" ht="14.25" customHeight="1" x14ac:dyDescent="0.25">
      <c r="A32" s="65"/>
      <c r="B32" s="65" t="s">
        <v>68</v>
      </c>
      <c r="C32" s="66">
        <f t="shared" si="0"/>
        <v>10.991272727272728</v>
      </c>
      <c r="D32" s="66">
        <v>2418.08</v>
      </c>
      <c r="E32" s="43">
        <v>220</v>
      </c>
      <c r="F32" s="66">
        <v>6827.05</v>
      </c>
      <c r="G32" s="66">
        <f t="shared" si="1"/>
        <v>31.032045454545454</v>
      </c>
    </row>
    <row r="33" spans="1:7" ht="14.25" customHeight="1" x14ac:dyDescent="0.25">
      <c r="A33" s="67"/>
      <c r="B33" s="65" t="s">
        <v>84</v>
      </c>
      <c r="C33" s="66">
        <f t="shared" si="0"/>
        <v>9.0195454545454545</v>
      </c>
      <c r="D33" s="66">
        <v>1984.3</v>
      </c>
      <c r="E33" s="43">
        <v>220</v>
      </c>
      <c r="F33" s="66">
        <v>5858.7</v>
      </c>
      <c r="G33" s="66">
        <f t="shared" si="1"/>
        <v>26.630454545454544</v>
      </c>
    </row>
    <row r="34" spans="1:7" ht="14.25" customHeight="1" x14ac:dyDescent="0.25">
      <c r="A34" s="67"/>
      <c r="B34" s="65" t="s">
        <v>97</v>
      </c>
      <c r="C34" s="66">
        <f t="shared" si="0"/>
        <v>9.0195454545454545</v>
      </c>
      <c r="D34" s="66">
        <v>1984.3</v>
      </c>
      <c r="E34" s="43">
        <v>220</v>
      </c>
      <c r="F34" s="66">
        <v>5858.7</v>
      </c>
      <c r="G34" s="66">
        <f t="shared" si="1"/>
        <v>26.630454545454544</v>
      </c>
    </row>
    <row r="35" spans="1:7" ht="14.25" customHeight="1" x14ac:dyDescent="0.25">
      <c r="A35" s="67"/>
      <c r="B35" s="65" t="s">
        <v>97</v>
      </c>
      <c r="C35" s="66">
        <f t="shared" si="0"/>
        <v>9.0195454545454545</v>
      </c>
      <c r="D35" s="66">
        <v>1984.3</v>
      </c>
      <c r="E35" s="43">
        <v>220</v>
      </c>
      <c r="F35" s="66">
        <v>5858.7</v>
      </c>
      <c r="G35" s="66">
        <f t="shared" si="1"/>
        <v>26.630454545454544</v>
      </c>
    </row>
    <row r="36" spans="1:7" ht="14.25" customHeight="1" x14ac:dyDescent="0.25">
      <c r="A36" s="65"/>
      <c r="B36" s="65" t="s">
        <v>69</v>
      </c>
      <c r="C36" s="66">
        <f t="shared" si="0"/>
        <v>11.907227272727273</v>
      </c>
      <c r="D36" s="66">
        <v>2619.59</v>
      </c>
      <c r="E36" s="43">
        <v>220</v>
      </c>
      <c r="F36" s="66">
        <v>7290.93</v>
      </c>
      <c r="G36" s="66">
        <f t="shared" si="1"/>
        <v>33.140590909090911</v>
      </c>
    </row>
    <row r="37" spans="1:7" ht="14.25" customHeight="1" x14ac:dyDescent="0.25">
      <c r="A37" s="15"/>
      <c r="B37" s="15"/>
    </row>
    <row r="38" spans="1:7" ht="14.25" customHeight="1" x14ac:dyDescent="0.25">
      <c r="A38" s="15"/>
      <c r="B38" s="15"/>
    </row>
    <row r="39" spans="1:7" ht="14.25" customHeight="1" x14ac:dyDescent="0.25"/>
    <row r="40" spans="1:7" ht="14.25" customHeight="1" x14ac:dyDescent="0.25"/>
    <row r="41" spans="1:7" ht="14.25" customHeight="1" x14ac:dyDescent="0.25"/>
    <row r="42" spans="1:7" ht="14.25" customHeight="1" x14ac:dyDescent="0.25"/>
    <row r="43" spans="1:7" ht="14.25" customHeight="1" x14ac:dyDescent="0.25"/>
    <row r="44" spans="1:7" ht="14.25" customHeight="1" x14ac:dyDescent="0.25"/>
    <row r="45" spans="1:7" ht="14.25" customHeight="1" x14ac:dyDescent="0.25"/>
    <row r="46" spans="1:7" ht="14.25" customHeight="1" x14ac:dyDescent="0.25"/>
    <row r="47" spans="1:7" ht="14.25" customHeight="1" x14ac:dyDescent="0.25"/>
    <row r="48" spans="1: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  <row r="1010" ht="15.75" customHeight="1" x14ac:dyDescent="0.25"/>
    <row r="1011" ht="15.75" customHeight="1" x14ac:dyDescent="0.25"/>
    <row r="1012" ht="15.75" customHeight="1" x14ac:dyDescent="0.25"/>
    <row r="1013" ht="15.75" customHeight="1" x14ac:dyDescent="0.25"/>
    <row r="1014" ht="15.75" customHeight="1" x14ac:dyDescent="0.25"/>
    <row r="1015" ht="15.75" customHeight="1" x14ac:dyDescent="0.25"/>
  </sheetData>
  <autoFilter ref="A1:H1015" xr:uid="{00000000-0009-0000-0000-000007000000}"/>
  <pageMargins left="0.511811024" right="0.511811024" top="0.78740157499999996" bottom="0.7874015749999999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Fevereiro 2026</vt:lpstr>
      <vt:lpstr>Lista de Dados</vt:lpstr>
      <vt:lpstr>Função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José Edson Fantinel Cirne</cp:lastModifiedBy>
  <dcterms:modified xsi:type="dcterms:W3CDTF">2026-02-28T11:19:01Z</dcterms:modified>
</cp:coreProperties>
</file>